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search\food stamps\18-49s\FY 2016\Utah\UT 2016 request\"/>
    </mc:Choice>
  </mc:AlternateContent>
  <bookViews>
    <workbookView xWindow="480" yWindow="75" windowWidth="18075" windowHeight="12525" activeTab="4"/>
  </bookViews>
  <sheets>
    <sheet name="Summary" sheetId="9" r:id="rId1"/>
    <sheet name="Step 1" sheetId="16" r:id="rId2"/>
    <sheet name="Step 2" sheetId="17" r:id="rId3"/>
    <sheet name="Step 3" sheetId="18" r:id="rId4"/>
    <sheet name="Step 4" sheetId="19" r:id="rId5"/>
    <sheet name="national averages" sheetId="13" r:id="rId6"/>
  </sheets>
  <externalReferences>
    <externalReference r:id="rId7"/>
  </externalReferences>
  <calcPr calcId="152511"/>
</workbook>
</file>

<file path=xl/calcChain.xml><?xml version="1.0" encoding="utf-8"?>
<calcChain xmlns="http://schemas.openxmlformats.org/spreadsheetml/2006/main">
  <c r="B6" i="19" l="1"/>
  <c r="B4" i="19"/>
  <c r="F6" i="19"/>
  <c r="D22" i="9" s="1"/>
  <c r="F4" i="19"/>
  <c r="D20" i="9" s="1"/>
  <c r="E4" i="19"/>
  <c r="D4" i="19"/>
  <c r="C6" i="19"/>
  <c r="D5" i="19"/>
  <c r="F5" i="19"/>
  <c r="E6" i="19"/>
  <c r="D6" i="19"/>
  <c r="C4" i="19"/>
  <c r="B5" i="19"/>
  <c r="E5" i="19"/>
  <c r="G6" i="19"/>
  <c r="G5" i="19"/>
  <c r="C5" i="19"/>
  <c r="G4" i="19"/>
  <c r="C3" i="19"/>
  <c r="F3" i="19"/>
  <c r="D19" i="9" s="1"/>
  <c r="E3" i="19"/>
  <c r="D3" i="19"/>
  <c r="G3" i="19"/>
  <c r="B3" i="19"/>
  <c r="D6" i="17"/>
  <c r="D4" i="17"/>
  <c r="C4" i="17"/>
  <c r="F6" i="17"/>
  <c r="B22" i="9" s="1"/>
  <c r="F5" i="17"/>
  <c r="F4" i="17"/>
  <c r="B20" i="9" s="1"/>
  <c r="E6" i="17"/>
  <c r="E4" i="17"/>
  <c r="B5" i="17"/>
  <c r="C5" i="17"/>
  <c r="B3" i="17"/>
  <c r="E5" i="17"/>
  <c r="D5" i="17"/>
  <c r="C6" i="17"/>
  <c r="B6" i="17"/>
  <c r="B4" i="17"/>
  <c r="G6" i="17"/>
  <c r="G5" i="17"/>
  <c r="G4" i="17"/>
  <c r="G3" i="17"/>
  <c r="F3" i="17"/>
  <c r="B19" i="9" s="1"/>
  <c r="D3" i="17"/>
  <c r="C3" i="17"/>
  <c r="E3" i="17"/>
  <c r="B21" i="9" l="1"/>
  <c r="D21" i="9"/>
  <c r="D53" i="13" l="1"/>
  <c r="E53" i="13" s="1"/>
  <c r="F53" i="13" s="1"/>
  <c r="G53" i="13" s="1"/>
  <c r="H53" i="13" s="1"/>
  <c r="C53" i="13"/>
  <c r="D49" i="13"/>
  <c r="C49" i="13"/>
  <c r="D59" i="13" s="1"/>
  <c r="C24" i="13"/>
  <c r="C58" i="13" s="1"/>
  <c r="D54" i="13" l="1"/>
  <c r="C55" i="13"/>
  <c r="C56" i="13"/>
  <c r="D57" i="13"/>
  <c r="C59" i="13"/>
  <c r="E59" i="13" s="1"/>
  <c r="F59" i="13" s="1"/>
  <c r="G59" i="13" s="1"/>
  <c r="H59" i="13" s="1"/>
  <c r="C57" i="13"/>
  <c r="B15" i="9" s="1"/>
  <c r="D15" i="9"/>
  <c r="F20" i="9"/>
  <c r="H20" i="9" s="1"/>
  <c r="J20" i="9" s="1"/>
  <c r="L20" i="9" s="1"/>
  <c r="D58" i="13"/>
  <c r="E58" i="13" s="1"/>
  <c r="F58" i="13" s="1"/>
  <c r="G58" i="13" s="1"/>
  <c r="H58" i="13" s="1"/>
  <c r="D56" i="13"/>
  <c r="D55" i="13"/>
  <c r="C54" i="13"/>
  <c r="E54" i="13" s="1"/>
  <c r="F54" i="13" s="1"/>
  <c r="G54" i="13" s="1"/>
  <c r="H54" i="13" s="1"/>
  <c r="E55" i="13" l="1"/>
  <c r="F55" i="13" s="1"/>
  <c r="G55" i="13" s="1"/>
  <c r="H55" i="13" s="1"/>
  <c r="E56" i="13"/>
  <c r="F56" i="13" s="1"/>
  <c r="G56" i="13" s="1"/>
  <c r="H56" i="13" s="1"/>
  <c r="E57" i="13"/>
  <c r="F57" i="13" s="1"/>
  <c r="G57" i="13" s="1"/>
  <c r="H57" i="13" s="1"/>
  <c r="L11" i="9" l="1"/>
  <c r="J11" i="9"/>
  <c r="H11" i="9"/>
  <c r="F11" i="9"/>
  <c r="D11" i="9"/>
  <c r="B11" i="9"/>
  <c r="F22" i="9" l="1"/>
  <c r="H22" i="9" s="1"/>
  <c r="J22" i="9" s="1"/>
  <c r="L22" i="9" s="1"/>
  <c r="F19" i="9"/>
  <c r="H19" i="9" s="1"/>
  <c r="J19" i="9" s="1"/>
  <c r="L19" i="9" s="1"/>
  <c r="B23" i="9" l="1"/>
  <c r="D23" i="9"/>
  <c r="F21" i="9"/>
  <c r="H21" i="9" s="1"/>
  <c r="J21" i="9" s="1"/>
  <c r="L21" i="9" s="1"/>
  <c r="F23" i="9" l="1"/>
  <c r="H23" i="9" s="1"/>
  <c r="J23" i="9" s="1"/>
  <c r="L23" i="9" s="1"/>
  <c r="F15" i="9"/>
  <c r="H15" i="9" s="1"/>
  <c r="H16" i="9" l="1"/>
  <c r="J16" i="9" s="1"/>
  <c r="L16" i="9" s="1"/>
  <c r="J15" i="9"/>
  <c r="L15" i="9" s="1"/>
</calcChain>
</file>

<file path=xl/comments1.xml><?xml version="1.0" encoding="utf-8"?>
<comments xmlns="http://schemas.openxmlformats.org/spreadsheetml/2006/main">
  <authors>
    <author/>
  </authors>
  <commentList>
    <comment ref="C13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C14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C15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C16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C17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C18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C19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C20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C21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C22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C23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<sst xmlns="http://schemas.openxmlformats.org/spreadsheetml/2006/main" count="131" uniqueCount="79">
  <si>
    <t>Monthly Labor Force</t>
  </si>
  <si>
    <t>Wayne County</t>
  </si>
  <si>
    <t>Monthly Unemployment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</si>
  <si>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</si>
  <si>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</si>
  <si>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</si>
  <si>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</si>
  <si>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</si>
  <si>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</si>
  <si>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</si>
  <si>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</si>
  <si>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</si>
  <si>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</si>
  <si>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</si>
  <si>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</si>
  <si>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</si>
  <si>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</si>
  <si>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</si>
  <si>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</si>
  <si>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</si>
  <si>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Unemployment Rate</t>
  </si>
  <si>
    <t>labor force</t>
  </si>
  <si>
    <t>of unemployed</t>
  </si>
  <si>
    <t>(unrounded)</t>
  </si>
  <si>
    <t>(4 decimal places)</t>
  </si>
  <si>
    <t>(multiply by 100)</t>
  </si>
  <si>
    <t>(one decimal place)</t>
  </si>
  <si>
    <t>U.S. National Average</t>
  </si>
  <si>
    <t>Garfield County</t>
  </si>
  <si>
    <t>Grand County</t>
  </si>
  <si>
    <t>San Juan County</t>
  </si>
  <si>
    <t>Labor Force Statistics from the Current Population Survey</t>
  </si>
  <si>
    <t>Original Data Value</t>
  </si>
  <si>
    <t>Series Id:</t>
  </si>
  <si>
    <t>LNU01000000</t>
  </si>
  <si>
    <t>Not Seasonally Adjusted</t>
  </si>
  <si>
    <t>Series title:</t>
  </si>
  <si>
    <t>(Unadj) Civilian Labor Force Level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</si>
  <si>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</si>
  <si>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</si>
  <si>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</si>
  <si>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</si>
  <si>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</si>
  <si>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</si>
  <si>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Years:</t>
  </si>
  <si>
    <t>2004 to 2015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</si>
  <si>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</si>
  <si>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</si>
  <si>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</si>
  <si>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</si>
  <si>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</si>
  <si>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</si>
  <si>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</si>
  <si>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</si>
  <si>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</si>
  <si>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</si>
  <si>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</si>
  <si>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</si>
  <si>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</si>
  <si>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Annual</t>
  </si>
  <si>
    <t>LNU03000000</t>
  </si>
  <si>
    <t>(Unadj) Unemployment Level</t>
  </si>
  <si>
    <t>Unemployed</t>
  </si>
  <si>
    <t>Labor Force</t>
  </si>
  <si>
    <t>Unemployment</t>
  </si>
  <si>
    <t>Step 8</t>
  </si>
  <si>
    <t>January 2013-December 2014</t>
  </si>
  <si>
    <t>February 2013-January 2015</t>
  </si>
  <si>
    <t>March 2013-February 2015</t>
  </si>
  <si>
    <t>April 2013-March 2015</t>
  </si>
  <si>
    <t>May 2013-April 2015</t>
  </si>
  <si>
    <t>June 2013-May 2015</t>
  </si>
  <si>
    <t>July 2013-June 2015</t>
  </si>
  <si>
    <t>Contiguous Region, Southeast Utah</t>
  </si>
  <si>
    <t>24-Month Labor Force Totals</t>
  </si>
  <si>
    <t>24-Month Unemployment Totals</t>
  </si>
  <si>
    <t>AREAS IN UTAH THAT ARE ELIGIBLE FOR WAIVERS ON THE BASIS OF</t>
  </si>
  <si>
    <t>20% above national average</t>
  </si>
  <si>
    <t>May 13- April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</si>
</sst>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(* #,##0_);_(* \(#,##0\);_(* &quot;-&quot;??_);_(@_)"/>
    <numFmt numFmtId="165" formatCode="0.00000"/>
    <numFmt numFmtId="166" formatCode="0.0000"/>
    <numFmt numFmtId="167" formatCode="0.0"/>
    <numFmt numFmtId="168" formatCode="#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i/>
      <sz val="8"/>
      <name val="Arial"/>
      <family val="2"/>
    </font>
    <font>
      <b/>
      <u/>
      <sz val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color rgb="FF000000"/>
      <name val="Tahoma"/>
      <family val="2"/>
    </font>
    <font>
      <sz val="9"/>
      <color rgb="FF44444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8"/>
      </bottom>
      <diagonal/>
    </border>
    <border>
      <left/>
      <right style="medium">
        <color rgb="FFAAAAAA"/>
      </right>
      <top style="medium">
        <color rgb="FFAAAAAA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</cellStyleXfs>
  <cellXfs count="61">
    <xf numFmtId="0" fontId="0" fillId="0" borderId="0" xfId="0"/>
    <xf numFmtId="17" fontId="0" fillId="0" borderId="0" xfId="0" applyNumberFormat="1"/>
    <xf numFmtId="164" fontId="0" fillId="0" borderId="0" xfId="1" applyNumberFormat="1" applyFont="1"/>
    <xf numFmtId="164" fontId="4" fillId="0" borderId="0" xfId="3" applyNumberFormat="1" applyFont="1"/>
    <xf numFmtId="0" fontId="4" fillId="0" borderId="0" xfId="4" applyFont="1"/>
    <xf numFmtId="2" fontId="4" fillId="0" borderId="0" xfId="4" applyNumberFormat="1" applyFont="1"/>
    <xf numFmtId="167" fontId="4" fillId="0" borderId="0" xfId="4" applyNumberFormat="1" applyFont="1"/>
    <xf numFmtId="164" fontId="5" fillId="0" borderId="0" xfId="3" applyNumberFormat="1" applyFont="1" applyAlignment="1">
      <alignment horizontal="center"/>
    </xf>
    <xf numFmtId="165" fontId="5" fillId="0" borderId="0" xfId="4" applyNumberFormat="1" applyFont="1"/>
    <xf numFmtId="0" fontId="5" fillId="0" borderId="0" xfId="4" applyFont="1" applyAlignment="1">
      <alignment horizontal="center"/>
    </xf>
    <xf numFmtId="166" fontId="5" fillId="0" borderId="0" xfId="4" applyNumberFormat="1" applyFont="1"/>
    <xf numFmtId="2" fontId="5" fillId="0" borderId="0" xfId="4" applyNumberFormat="1" applyFont="1"/>
    <xf numFmtId="0" fontId="6" fillId="0" borderId="0" xfId="4" applyFont="1"/>
    <xf numFmtId="0" fontId="6" fillId="0" borderId="0" xfId="4" applyFont="1" applyFill="1"/>
    <xf numFmtId="0" fontId="5" fillId="0" borderId="0" xfId="4" applyFont="1"/>
    <xf numFmtId="0" fontId="7" fillId="2" borderId="2" xfId="4" applyFont="1" applyFill="1" applyBorder="1" applyAlignment="1">
      <alignment horizontal="center"/>
    </xf>
    <xf numFmtId="164" fontId="4" fillId="0" borderId="0" xfId="3" applyNumberFormat="1" applyFont="1" applyAlignment="1">
      <alignment horizontal="center"/>
    </xf>
    <xf numFmtId="0" fontId="5" fillId="0" borderId="1" xfId="4" applyFont="1" applyBorder="1" applyAlignment="1">
      <alignment horizontal="center"/>
    </xf>
    <xf numFmtId="0" fontId="9" fillId="0" borderId="0" xfId="4" applyFont="1"/>
    <xf numFmtId="0" fontId="7" fillId="2" borderId="3" xfId="4" applyFont="1" applyFill="1" applyBorder="1" applyAlignment="1">
      <alignment horizontal="center"/>
    </xf>
    <xf numFmtId="0" fontId="2" fillId="0" borderId="0" xfId="0" applyFont="1"/>
    <xf numFmtId="164" fontId="2" fillId="0" borderId="0" xfId="0" applyNumberFormat="1" applyFont="1"/>
    <xf numFmtId="167" fontId="5" fillId="0" borderId="0" xfId="4" applyNumberFormat="1" applyFont="1"/>
    <xf numFmtId="9" fontId="0" fillId="0" borderId="0" xfId="2" applyFont="1"/>
    <xf numFmtId="0" fontId="3" fillId="0" borderId="0" xfId="5"/>
    <xf numFmtId="0" fontId="11" fillId="0" borderId="0" xfId="5" applyFont="1" applyAlignment="1">
      <alignment horizontal="left" vertical="top" wrapText="1"/>
    </xf>
    <xf numFmtId="0" fontId="11" fillId="0" borderId="6" xfId="5" applyFont="1" applyBorder="1" applyAlignment="1">
      <alignment horizontal="center" wrapText="1"/>
    </xf>
    <xf numFmtId="0" fontId="11" fillId="0" borderId="0" xfId="5" applyFont="1" applyAlignment="1">
      <alignment horizontal="left"/>
    </xf>
    <xf numFmtId="168" fontId="12" fillId="0" borderId="0" xfId="5" applyNumberFormat="1" applyFont="1" applyAlignment="1">
      <alignment horizontal="right"/>
    </xf>
    <xf numFmtId="0" fontId="13" fillId="0" borderId="0" xfId="0" applyFont="1"/>
    <xf numFmtId="0" fontId="0" fillId="3" borderId="7" xfId="0" applyFill="1" applyBorder="1"/>
    <xf numFmtId="0" fontId="0" fillId="0" borderId="1" xfId="0" applyBorder="1"/>
    <xf numFmtId="168" fontId="0" fillId="0" borderId="0" xfId="0" applyNumberFormat="1"/>
    <xf numFmtId="4" fontId="14" fillId="0" borderId="0" xfId="0" applyNumberFormat="1" applyFont="1"/>
    <xf numFmtId="164" fontId="5" fillId="0" borderId="0" xfId="3" applyNumberFormat="1" applyFont="1" applyAlignment="1">
      <alignment horizontal="center"/>
    </xf>
    <xf numFmtId="0" fontId="5" fillId="0" borderId="0" xfId="4" applyFont="1" applyAlignment="1">
      <alignment horizontal="center"/>
    </xf>
    <xf numFmtId="165" fontId="4" fillId="0" borderId="0" xfId="4" applyNumberFormat="1" applyFont="1" applyAlignment="1">
      <alignment horizontal="center"/>
    </xf>
    <xf numFmtId="166" fontId="4" fillId="0" borderId="0" xfId="4" applyNumberFormat="1" applyFont="1" applyAlignment="1">
      <alignment horizontal="center"/>
    </xf>
    <xf numFmtId="164" fontId="4" fillId="0" borderId="0" xfId="3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4" fillId="0" borderId="0" xfId="4" applyFont="1" applyAlignment="1">
      <alignment horizontal="center"/>
    </xf>
    <xf numFmtId="2" fontId="4" fillId="0" borderId="0" xfId="4" applyNumberFormat="1" applyFont="1" applyAlignment="1">
      <alignment horizontal="center"/>
    </xf>
    <xf numFmtId="167" fontId="4" fillId="0" borderId="0" xfId="4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5" fontId="5" fillId="0" borderId="0" xfId="4" applyNumberFormat="1" applyFont="1" applyAlignment="1">
      <alignment horizontal="center"/>
    </xf>
    <xf numFmtId="166" fontId="5" fillId="0" borderId="0" xfId="4" applyNumberFormat="1" applyFont="1" applyAlignment="1">
      <alignment horizontal="center"/>
    </xf>
    <xf numFmtId="2" fontId="5" fillId="0" borderId="0" xfId="4" applyNumberFormat="1" applyFont="1" applyAlignment="1">
      <alignment horizontal="center"/>
    </xf>
    <xf numFmtId="167" fontId="5" fillId="0" borderId="0" xfId="4" applyNumberFormat="1" applyFont="1" applyAlignment="1">
      <alignment horizontal="center"/>
    </xf>
    <xf numFmtId="164" fontId="7" fillId="2" borderId="3" xfId="3" applyNumberFormat="1" applyFont="1" applyFill="1" applyBorder="1" applyAlignment="1">
      <alignment horizontal="center"/>
    </xf>
    <xf numFmtId="164" fontId="7" fillId="2" borderId="4" xfId="3" applyNumberFormat="1" applyFont="1" applyFill="1" applyBorder="1" applyAlignment="1">
      <alignment horizontal="center"/>
    </xf>
    <xf numFmtId="0" fontId="7" fillId="2" borderId="3" xfId="4" applyFont="1" applyFill="1" applyBorder="1" applyAlignment="1">
      <alignment horizontal="center"/>
    </xf>
    <xf numFmtId="0" fontId="7" fillId="2" borderId="5" xfId="4" applyFont="1" applyFill="1" applyBorder="1" applyAlignment="1">
      <alignment horizontal="center"/>
    </xf>
    <xf numFmtId="0" fontId="7" fillId="2" borderId="4" xfId="4" applyFont="1" applyFill="1" applyBorder="1" applyAlignment="1">
      <alignment horizontal="center"/>
    </xf>
    <xf numFmtId="164" fontId="5" fillId="0" borderId="0" xfId="3" applyNumberFormat="1" applyFont="1" applyAlignment="1">
      <alignment horizontal="center"/>
    </xf>
    <xf numFmtId="0" fontId="5" fillId="0" borderId="0" xfId="4" applyFont="1" applyAlignment="1">
      <alignment horizontal="center"/>
    </xf>
    <xf numFmtId="0" fontId="12" fillId="0" borderId="0" xfId="5" applyFont="1" applyAlignment="1">
      <alignment horizontal="left" vertical="top" wrapText="1"/>
    </xf>
    <xf numFmtId="0" fontId="3" fillId="0" borderId="0" xfId="5"/>
    <xf numFmtId="0" fontId="12" fillId="0" borderId="0" xfId="5" applyFont="1" applyAlignment="1">
      <alignment horizontal="left"/>
    </xf>
    <xf numFmtId="0" fontId="11" fillId="0" borderId="0" xfId="5" applyFont="1" applyAlignment="1">
      <alignment horizontal="left" vertical="top" wrapText="1"/>
    </xf>
    <xf numFmtId="0" fontId="10" fillId="0" borderId="0" xfId="5" applyFont="1" applyAlignment="1">
      <alignment horizontal="left"/>
    </xf>
  </cellXfs>
  <cellStyles count="7">
    <cellStyle name="Comma" xfId="1" builtinId="3"/>
    <cellStyle name="Comma 2" xfId="3"/>
    <cellStyle name="Normal" xfId="0" builtinId="0"/>
    <cellStyle name="Normal 2" xfId="5"/>
    <cellStyle name="Normal_Book4" xfId="4"/>
    <cellStyle name="Percent" xfId="2" builtinId="5"/>
    <cellStyle name="Style 1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earch/food%20stamps/18-49s/FY%202016/National%20averag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 labor force"/>
      <sheetName val="US Unemp"/>
      <sheetName val="Instructions"/>
      <sheetName val="transposed"/>
      <sheetName val="AVgs"/>
      <sheetName val="Sheet3"/>
    </sheetNames>
    <sheetDataSet>
      <sheetData sheetId="0">
        <row r="24">
          <cell r="B24">
            <v>156050</v>
          </cell>
        </row>
      </sheetData>
      <sheetData sheetId="1">
        <row r="24">
          <cell r="B24">
            <v>9498</v>
          </cell>
          <cell r="C24">
            <v>9095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workbookViewId="0">
      <selection activeCell="C24" sqref="C24"/>
    </sheetView>
  </sheetViews>
  <sheetFormatPr defaultRowHeight="15" x14ac:dyDescent="0.25"/>
  <cols>
    <col min="1" max="1" width="39.85546875" customWidth="1"/>
    <col min="2" max="2" width="14.85546875" customWidth="1"/>
    <col min="4" max="4" width="11.7109375" customWidth="1"/>
    <col min="13" max="13" width="10.5703125" bestFit="1" customWidth="1"/>
  </cols>
  <sheetData>
    <row r="1" spans="1:12" x14ac:dyDescent="0.25">
      <c r="A1" s="12" t="s">
        <v>76</v>
      </c>
      <c r="B1" s="3"/>
      <c r="C1" s="3"/>
      <c r="D1" s="3"/>
      <c r="E1" s="3"/>
      <c r="F1" s="4"/>
      <c r="G1" s="4"/>
      <c r="H1" s="4"/>
      <c r="I1" s="4"/>
      <c r="J1" s="5"/>
      <c r="K1" s="4"/>
      <c r="L1" s="6"/>
    </row>
    <row r="2" spans="1:12" x14ac:dyDescent="0.25">
      <c r="A2" s="13" t="s">
        <v>78</v>
      </c>
      <c r="B2" s="3"/>
      <c r="C2" s="3"/>
      <c r="D2" s="3"/>
      <c r="E2" s="3"/>
      <c r="F2" s="4"/>
      <c r="G2" s="4"/>
      <c r="H2" s="4"/>
      <c r="I2" s="4"/>
      <c r="J2" s="5"/>
      <c r="K2" s="4"/>
      <c r="L2" s="6"/>
    </row>
    <row r="3" spans="1:12" x14ac:dyDescent="0.25">
      <c r="A3" s="12" t="s">
        <v>3</v>
      </c>
      <c r="B3" s="3"/>
      <c r="C3" s="3"/>
      <c r="D3" s="3"/>
      <c r="E3" s="3"/>
      <c r="F3" s="4"/>
      <c r="G3" s="4"/>
      <c r="H3" s="4"/>
      <c r="I3" s="4"/>
      <c r="J3" s="5"/>
      <c r="K3" s="4"/>
      <c r="L3" s="6"/>
    </row>
    <row r="4" spans="1:12" x14ac:dyDescent="0.25">
      <c r="A4" s="14"/>
      <c r="B4" s="3"/>
      <c r="C4" s="3"/>
      <c r="D4" s="3"/>
      <c r="E4" s="3"/>
      <c r="F4" s="4"/>
      <c r="G4" s="4"/>
      <c r="H4" s="4"/>
      <c r="I4" s="4"/>
      <c r="J4" s="5"/>
      <c r="K4" s="4"/>
      <c r="L4" s="6"/>
    </row>
    <row r="5" spans="1:12" x14ac:dyDescent="0.25">
      <c r="A5" s="15" t="s">
        <v>4</v>
      </c>
      <c r="B5" s="3" t="s">
        <v>5</v>
      </c>
      <c r="C5" s="3"/>
      <c r="D5" s="3"/>
      <c r="E5" s="3"/>
      <c r="F5" s="4"/>
      <c r="G5" s="4"/>
      <c r="H5" s="4"/>
      <c r="I5" s="4"/>
      <c r="J5" s="5"/>
      <c r="K5" s="4"/>
      <c r="L5" s="6"/>
    </row>
    <row r="6" spans="1:12" x14ac:dyDescent="0.25">
      <c r="A6" s="15" t="s">
        <v>6</v>
      </c>
      <c r="B6" s="3" t="s">
        <v>7</v>
      </c>
      <c r="C6" s="3"/>
      <c r="D6" s="3"/>
      <c r="E6" s="3"/>
      <c r="F6" s="4"/>
      <c r="G6" s="4"/>
      <c r="H6" s="4"/>
      <c r="I6" s="4"/>
      <c r="J6" s="5"/>
      <c r="K6" s="4"/>
      <c r="L6" s="6"/>
    </row>
    <row r="7" spans="1:12" x14ac:dyDescent="0.25">
      <c r="A7" s="15" t="s">
        <v>8</v>
      </c>
      <c r="B7" s="3" t="s">
        <v>9</v>
      </c>
      <c r="C7" s="3"/>
      <c r="D7" s="3"/>
      <c r="E7" s="3"/>
      <c r="F7" s="4"/>
      <c r="G7" s="4"/>
      <c r="H7" s="4"/>
      <c r="I7" s="4"/>
      <c r="J7" s="5"/>
      <c r="K7" s="4"/>
      <c r="L7" s="6"/>
    </row>
    <row r="8" spans="1:12" x14ac:dyDescent="0.25">
      <c r="A8" s="15" t="s">
        <v>10</v>
      </c>
      <c r="B8" s="3" t="s">
        <v>11</v>
      </c>
      <c r="C8" s="3"/>
      <c r="D8" s="3"/>
      <c r="E8" s="3"/>
      <c r="F8" s="4"/>
      <c r="G8" s="4"/>
      <c r="H8" s="4"/>
      <c r="I8" s="4"/>
      <c r="J8" s="5"/>
      <c r="K8" s="4"/>
      <c r="L8" s="6"/>
    </row>
    <row r="9" spans="1:12" x14ac:dyDescent="0.25">
      <c r="A9" s="14"/>
      <c r="B9" s="3"/>
      <c r="C9" s="3"/>
      <c r="D9" s="3"/>
      <c r="E9" s="3"/>
      <c r="F9" s="4"/>
      <c r="G9" s="4"/>
      <c r="H9" s="4"/>
      <c r="I9" s="4"/>
      <c r="J9" s="5"/>
      <c r="K9" s="4"/>
      <c r="L9" s="6"/>
    </row>
    <row r="10" spans="1:12" x14ac:dyDescent="0.25">
      <c r="A10" s="14"/>
      <c r="B10" s="49" t="s">
        <v>12</v>
      </c>
      <c r="C10" s="50"/>
      <c r="D10" s="49" t="s">
        <v>13</v>
      </c>
      <c r="E10" s="50"/>
      <c r="F10" s="51" t="s">
        <v>14</v>
      </c>
      <c r="G10" s="52"/>
      <c r="H10" s="52"/>
      <c r="I10" s="53"/>
      <c r="J10" s="51" t="s">
        <v>15</v>
      </c>
      <c r="K10" s="53"/>
      <c r="L10" s="19" t="s">
        <v>16</v>
      </c>
    </row>
    <row r="11" spans="1:12" x14ac:dyDescent="0.25">
      <c r="A11" s="14"/>
      <c r="B11" s="54" t="str">
        <f>$A$2</f>
        <v>May 13- April 15</v>
      </c>
      <c r="C11" s="54"/>
      <c r="D11" s="54" t="str">
        <f>$A$2</f>
        <v>May 13- April 15</v>
      </c>
      <c r="E11" s="54"/>
      <c r="F11" s="54" t="str">
        <f>$A$2</f>
        <v>May 13- April 15</v>
      </c>
      <c r="G11" s="54"/>
      <c r="H11" s="54" t="str">
        <f>$A$2</f>
        <v>May 13- April 15</v>
      </c>
      <c r="I11" s="54"/>
      <c r="J11" s="54" t="str">
        <f>$A$2</f>
        <v>May 13- April 15</v>
      </c>
      <c r="K11" s="54"/>
      <c r="L11" s="7" t="str">
        <f>$A$2</f>
        <v>May 13- April 15</v>
      </c>
    </row>
    <row r="12" spans="1:12" x14ac:dyDescent="0.25">
      <c r="A12" s="14"/>
      <c r="B12" s="7"/>
      <c r="C12" s="7"/>
      <c r="D12" s="7"/>
      <c r="E12" s="7"/>
      <c r="F12" s="54" t="s">
        <v>17</v>
      </c>
      <c r="G12" s="54"/>
      <c r="H12" s="54" t="s">
        <v>17</v>
      </c>
      <c r="I12" s="54"/>
      <c r="J12" s="54" t="s">
        <v>17</v>
      </c>
      <c r="K12" s="54"/>
      <c r="L12" s="7" t="s">
        <v>17</v>
      </c>
    </row>
    <row r="13" spans="1:12" x14ac:dyDescent="0.25">
      <c r="A13" s="14"/>
      <c r="B13" s="54" t="s">
        <v>18</v>
      </c>
      <c r="C13" s="54"/>
      <c r="D13" s="54" t="s">
        <v>19</v>
      </c>
      <c r="E13" s="54"/>
      <c r="F13" s="55" t="s">
        <v>20</v>
      </c>
      <c r="G13" s="55"/>
      <c r="H13" s="55" t="s">
        <v>20</v>
      </c>
      <c r="I13" s="55"/>
      <c r="J13" s="55" t="s">
        <v>20</v>
      </c>
      <c r="K13" s="55"/>
      <c r="L13" s="9" t="s">
        <v>20</v>
      </c>
    </row>
    <row r="14" spans="1:12" x14ac:dyDescent="0.25">
      <c r="A14" s="14"/>
      <c r="B14" s="54" t="s">
        <v>21</v>
      </c>
      <c r="C14" s="54"/>
      <c r="D14" s="54" t="s">
        <v>22</v>
      </c>
      <c r="E14" s="54"/>
      <c r="F14" s="55" t="s">
        <v>23</v>
      </c>
      <c r="G14" s="55"/>
      <c r="H14" s="55" t="s">
        <v>24</v>
      </c>
      <c r="I14" s="55"/>
      <c r="J14" s="55" t="s">
        <v>25</v>
      </c>
      <c r="K14" s="55"/>
      <c r="L14" s="9" t="s">
        <v>26</v>
      </c>
    </row>
    <row r="15" spans="1:12" ht="15.75" thickBot="1" x14ac:dyDescent="0.3">
      <c r="A15" s="14" t="s">
        <v>27</v>
      </c>
      <c r="B15" s="16">
        <f>'national averages'!C57</f>
        <v>3742095</v>
      </c>
      <c r="C15" s="16"/>
      <c r="D15" s="16">
        <f>'national averages'!D57</f>
        <v>239646</v>
      </c>
      <c r="E15" s="34"/>
      <c r="F15" s="36">
        <f>D15/B15</f>
        <v>6.4040597579698003E-2</v>
      </c>
      <c r="G15" s="35"/>
      <c r="H15" s="37">
        <f>TRUNC(F15,4)</f>
        <v>6.4000000000000001E-2</v>
      </c>
      <c r="I15" s="35"/>
      <c r="J15" s="47">
        <f>H15*100</f>
        <v>6.4</v>
      </c>
      <c r="K15" s="35"/>
      <c r="L15" s="48">
        <f>ROUND(TRUNC(J15,4),1)</f>
        <v>6.4</v>
      </c>
    </row>
    <row r="16" spans="1:12" ht="15.75" thickBot="1" x14ac:dyDescent="0.3">
      <c r="A16" s="14" t="s">
        <v>77</v>
      </c>
      <c r="B16" s="16"/>
      <c r="C16" s="16"/>
      <c r="D16" s="16"/>
      <c r="E16" s="34"/>
      <c r="F16" s="36"/>
      <c r="G16" s="35"/>
      <c r="H16" s="35">
        <f>TRUNC(H15*1.2,4)</f>
        <v>7.6799999999999993E-2</v>
      </c>
      <c r="I16" s="35"/>
      <c r="J16" s="35">
        <f>H16*100</f>
        <v>7.68</v>
      </c>
      <c r="K16" s="35"/>
      <c r="L16" s="17">
        <f>ROUND(J16,1)</f>
        <v>7.7</v>
      </c>
    </row>
    <row r="17" spans="1:13" x14ac:dyDescent="0.25">
      <c r="A17" s="14"/>
      <c r="B17" s="16"/>
      <c r="C17" s="16"/>
      <c r="D17" s="16"/>
      <c r="E17" s="34"/>
      <c r="F17" s="36"/>
      <c r="G17" s="35"/>
      <c r="H17" s="37"/>
      <c r="I17" s="35"/>
      <c r="J17" s="35"/>
      <c r="K17" s="35"/>
      <c r="L17" s="35"/>
    </row>
    <row r="18" spans="1:13" x14ac:dyDescent="0.25">
      <c r="A18" s="18" t="s">
        <v>73</v>
      </c>
      <c r="B18" s="16"/>
      <c r="C18" s="16"/>
      <c r="D18" s="16"/>
      <c r="E18" s="34"/>
      <c r="F18" s="36"/>
      <c r="G18" s="35"/>
      <c r="H18" s="37"/>
      <c r="I18" s="35"/>
      <c r="J18" s="35"/>
      <c r="K18" s="35"/>
      <c r="L18" s="35"/>
    </row>
    <row r="19" spans="1:13" x14ac:dyDescent="0.25">
      <c r="A19" t="s">
        <v>28</v>
      </c>
      <c r="B19" s="38">
        <f>VLOOKUP($A19,'Step 2'!$A$3:$F$187,6,FALSE)</f>
        <v>65932</v>
      </c>
      <c r="C19" s="39"/>
      <c r="D19" s="38">
        <f>VLOOKUP($A19,'Step 4'!$A$3:$F$187,6,FALSE)</f>
        <v>5825</v>
      </c>
      <c r="E19" s="39"/>
      <c r="F19" s="36">
        <f>D19/B19</f>
        <v>8.8348601589516476E-2</v>
      </c>
      <c r="G19" s="40"/>
      <c r="H19" s="37">
        <f>TRUNC(F19,4)</f>
        <v>8.8300000000000003E-2</v>
      </c>
      <c r="I19" s="40"/>
      <c r="J19" s="41">
        <f>H19*100</f>
        <v>8.83</v>
      </c>
      <c r="K19" s="40"/>
      <c r="L19" s="42">
        <f>ROUND(J19,1)</f>
        <v>8.8000000000000007</v>
      </c>
      <c r="M19" s="2"/>
    </row>
    <row r="20" spans="1:13" x14ac:dyDescent="0.25">
      <c r="A20" t="s">
        <v>29</v>
      </c>
      <c r="B20" s="38">
        <f>VLOOKUP($A20,'Step 2'!$A$3:$F$187,6,FALSE)</f>
        <v>132295</v>
      </c>
      <c r="C20" s="39"/>
      <c r="D20" s="38">
        <f>VLOOKUP($A20,'Step 4'!$A$3:$F$187,6,FALSE)</f>
        <v>8704</v>
      </c>
      <c r="E20" s="39"/>
      <c r="F20" s="36">
        <f>D20/B20</f>
        <v>6.579235798783023E-2</v>
      </c>
      <c r="G20" s="40"/>
      <c r="H20" s="37">
        <f>TRUNC(F20,4)</f>
        <v>6.5699999999999995E-2</v>
      </c>
      <c r="I20" s="40"/>
      <c r="J20" s="41">
        <f>H20*100</f>
        <v>6.5699999999999994</v>
      </c>
      <c r="K20" s="40"/>
      <c r="L20" s="42">
        <f>ROUND(J20,1)</f>
        <v>6.6</v>
      </c>
      <c r="M20" s="2"/>
    </row>
    <row r="21" spans="1:13" x14ac:dyDescent="0.25">
      <c r="A21" t="s">
        <v>30</v>
      </c>
      <c r="B21" s="38">
        <f>VLOOKUP($A21,'Step 2'!$A$3:$F$187,6,FALSE)</f>
        <v>135579</v>
      </c>
      <c r="C21" s="39"/>
      <c r="D21" s="38">
        <f>VLOOKUP($A21,'Step 4'!$A$3:$F$187,6,FALSE)</f>
        <v>10391</v>
      </c>
      <c r="E21" s="39"/>
      <c r="F21" s="36">
        <f>D21/B21</f>
        <v>7.6641662794385557E-2</v>
      </c>
      <c r="G21" s="40"/>
      <c r="H21" s="37">
        <f>TRUNC(F21,4)</f>
        <v>7.6600000000000001E-2</v>
      </c>
      <c r="I21" s="40"/>
      <c r="J21" s="41">
        <f>H21*100</f>
        <v>7.66</v>
      </c>
      <c r="K21" s="40"/>
      <c r="L21" s="42">
        <f>ROUND(J21,1)</f>
        <v>7.7</v>
      </c>
      <c r="M21" s="2"/>
    </row>
    <row r="22" spans="1:13" x14ac:dyDescent="0.25">
      <c r="A22" t="s">
        <v>1</v>
      </c>
      <c r="B22" s="38">
        <f>VLOOKUP($A22,'Step 2'!$A$3:$F$187,6,FALSE)</f>
        <v>33506</v>
      </c>
      <c r="C22" s="39"/>
      <c r="D22" s="38">
        <f>VLOOKUP($A22,'Step 4'!$A$3:$F$187,6,FALSE)</f>
        <v>3253</v>
      </c>
      <c r="E22" s="39"/>
      <c r="F22" s="36">
        <f>D22/B22</f>
        <v>9.7087088879603656E-2</v>
      </c>
      <c r="G22" s="40"/>
      <c r="H22" s="37">
        <f>TRUNC(F22,4)</f>
        <v>9.7000000000000003E-2</v>
      </c>
      <c r="I22" s="40"/>
      <c r="J22" s="41">
        <f>H22*100</f>
        <v>9.7000000000000011</v>
      </c>
      <c r="K22" s="40"/>
      <c r="L22" s="42">
        <f>ROUND(J22,1)</f>
        <v>9.6999999999999993</v>
      </c>
      <c r="M22" s="2"/>
    </row>
    <row r="23" spans="1:13" x14ac:dyDescent="0.25">
      <c r="A23" s="20" t="s">
        <v>18</v>
      </c>
      <c r="B23" s="43">
        <f>SUM(B19:B22)</f>
        <v>367312</v>
      </c>
      <c r="C23" s="44"/>
      <c r="D23" s="43">
        <f>SUM(D19:D22)</f>
        <v>28173</v>
      </c>
      <c r="E23" s="44"/>
      <c r="F23" s="45">
        <f t="shared" ref="F23" si="0">D23/B23</f>
        <v>7.6700461732804814E-2</v>
      </c>
      <c r="G23" s="35"/>
      <c r="H23" s="46">
        <f t="shared" ref="H23" si="1">TRUNC(F23,4)</f>
        <v>7.6700000000000004E-2</v>
      </c>
      <c r="I23" s="35"/>
      <c r="J23" s="47">
        <f t="shared" ref="J23" si="2">H23*100</f>
        <v>7.6700000000000008</v>
      </c>
      <c r="K23" s="35"/>
      <c r="L23" s="48">
        <f t="shared" ref="L23" si="3">ROUND(J23,1)</f>
        <v>7.7</v>
      </c>
      <c r="M23" s="2"/>
    </row>
    <row r="24" spans="1:13" x14ac:dyDescent="0.25">
      <c r="A24" s="20"/>
      <c r="B24" s="21"/>
      <c r="C24" s="20"/>
      <c r="D24" s="21"/>
      <c r="E24" s="20"/>
      <c r="F24" s="8"/>
      <c r="G24" s="14"/>
      <c r="H24" s="10"/>
      <c r="I24" s="14"/>
      <c r="J24" s="11"/>
      <c r="K24" s="14"/>
      <c r="L24" s="22"/>
      <c r="M24" s="2"/>
    </row>
  </sheetData>
  <sortState ref="A19:M22">
    <sortCondition ref="A19"/>
  </sortState>
  <mergeCells count="22">
    <mergeCell ref="B14:C14"/>
    <mergeCell ref="D14:E14"/>
    <mergeCell ref="F14:G14"/>
    <mergeCell ref="H14:I14"/>
    <mergeCell ref="J14:K14"/>
    <mergeCell ref="F12:G12"/>
    <mergeCell ref="H12:I12"/>
    <mergeCell ref="J12:K12"/>
    <mergeCell ref="B13:C13"/>
    <mergeCell ref="D13:E13"/>
    <mergeCell ref="F13:G13"/>
    <mergeCell ref="H13:I13"/>
    <mergeCell ref="J13:K13"/>
    <mergeCell ref="B10:C10"/>
    <mergeCell ref="D10:E10"/>
    <mergeCell ref="F10:I10"/>
    <mergeCell ref="J10:K10"/>
    <mergeCell ref="B11:C11"/>
    <mergeCell ref="D11:E11"/>
    <mergeCell ref="F11:G11"/>
    <mergeCell ref="H11:I11"/>
    <mergeCell ref="J11:K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"/>
  <sheetViews>
    <sheetView workbookViewId="0">
      <selection activeCell="A6" sqref="A6:XFD8"/>
    </sheetView>
  </sheetViews>
  <sheetFormatPr defaultRowHeight="15" x14ac:dyDescent="0.25"/>
  <cols>
    <col min="1" max="1" width="27.85546875" customWidth="1"/>
    <col min="2" max="2" width="9.5703125" bestFit="1" customWidth="1"/>
  </cols>
  <sheetData>
    <row r="1" spans="1:30" x14ac:dyDescent="0.25">
      <c r="A1" t="s">
        <v>0</v>
      </c>
      <c r="B1" s="1">
        <v>41275</v>
      </c>
      <c r="C1" s="1">
        <v>41306</v>
      </c>
      <c r="D1" s="1">
        <v>41334</v>
      </c>
      <c r="E1" s="1">
        <v>41365</v>
      </c>
      <c r="F1" s="1">
        <v>41395</v>
      </c>
      <c r="G1" s="1">
        <v>41426</v>
      </c>
      <c r="H1" s="1">
        <v>41456</v>
      </c>
      <c r="I1" s="1">
        <v>41487</v>
      </c>
      <c r="J1" s="1">
        <v>41518</v>
      </c>
      <c r="K1" s="1">
        <v>41548</v>
      </c>
      <c r="L1" s="1">
        <v>41579</v>
      </c>
      <c r="M1" s="1">
        <v>41609</v>
      </c>
      <c r="N1" s="1">
        <v>41640</v>
      </c>
      <c r="O1" s="1">
        <v>41671</v>
      </c>
      <c r="P1" s="1">
        <v>41699</v>
      </c>
      <c r="Q1" s="1">
        <v>41730</v>
      </c>
      <c r="R1" s="1">
        <v>41760</v>
      </c>
      <c r="S1" s="1">
        <v>41791</v>
      </c>
      <c r="T1" s="1">
        <v>41821</v>
      </c>
      <c r="U1" s="1">
        <v>41852</v>
      </c>
      <c r="V1" s="1">
        <v>41883</v>
      </c>
      <c r="W1" s="1">
        <v>41913</v>
      </c>
      <c r="X1" s="1">
        <v>41944</v>
      </c>
      <c r="Y1" s="1">
        <v>41974</v>
      </c>
      <c r="Z1" s="1">
        <v>42005</v>
      </c>
      <c r="AA1" s="1">
        <v>42036</v>
      </c>
      <c r="AB1" s="1">
        <v>42064</v>
      </c>
      <c r="AC1" s="1">
        <v>42095</v>
      </c>
      <c r="AD1" s="1">
        <v>42125</v>
      </c>
    </row>
    <row r="2" spans="1:30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x14ac:dyDescent="0.25">
      <c r="A3" t="s">
        <v>28</v>
      </c>
      <c r="B3" s="2">
        <v>2405</v>
      </c>
      <c r="C3" s="2">
        <v>2423</v>
      </c>
      <c r="D3" s="2">
        <v>2538</v>
      </c>
      <c r="E3" s="2">
        <v>2800</v>
      </c>
      <c r="F3" s="2">
        <v>3039</v>
      </c>
      <c r="G3" s="2">
        <v>3189</v>
      </c>
      <c r="H3" s="2">
        <v>3217</v>
      </c>
      <c r="I3" s="2">
        <v>3165</v>
      </c>
      <c r="J3" s="2">
        <v>3042</v>
      </c>
      <c r="K3" s="2">
        <v>2806</v>
      </c>
      <c r="L3" s="2">
        <v>2493</v>
      </c>
      <c r="M3" s="2">
        <v>2375</v>
      </c>
      <c r="N3" s="2">
        <v>2315</v>
      </c>
      <c r="O3" s="2">
        <v>2396</v>
      </c>
      <c r="P3" s="2">
        <v>2392</v>
      </c>
      <c r="Q3" s="2">
        <v>2704</v>
      </c>
      <c r="R3" s="2">
        <v>3021</v>
      </c>
      <c r="S3" s="2">
        <v>3192</v>
      </c>
      <c r="T3" s="2">
        <v>3092</v>
      </c>
      <c r="U3" s="2">
        <v>3062</v>
      </c>
      <c r="V3" s="2">
        <v>2960</v>
      </c>
      <c r="W3" s="2">
        <v>2758</v>
      </c>
      <c r="X3" s="2">
        <v>2429</v>
      </c>
      <c r="Y3" s="2">
        <v>2390</v>
      </c>
      <c r="Z3" s="2">
        <v>2320</v>
      </c>
      <c r="AA3" s="2">
        <v>2392</v>
      </c>
      <c r="AB3" s="2">
        <v>2454</v>
      </c>
      <c r="AC3" s="2">
        <v>2729</v>
      </c>
      <c r="AD3" s="2">
        <v>3085</v>
      </c>
    </row>
    <row r="4" spans="1:30" x14ac:dyDescent="0.25">
      <c r="A4" t="s">
        <v>29</v>
      </c>
      <c r="B4" s="2">
        <v>4817</v>
      </c>
      <c r="C4" s="2">
        <v>4935</v>
      </c>
      <c r="D4" s="2">
        <v>5328</v>
      </c>
      <c r="E4" s="2">
        <v>5570</v>
      </c>
      <c r="F4" s="2">
        <v>5803</v>
      </c>
      <c r="G4" s="2">
        <v>5951</v>
      </c>
      <c r="H4" s="2">
        <v>6013</v>
      </c>
      <c r="I4" s="2">
        <v>5882</v>
      </c>
      <c r="J4" s="2">
        <v>5687</v>
      </c>
      <c r="K4" s="2">
        <v>5546</v>
      </c>
      <c r="L4" s="2">
        <v>5191</v>
      </c>
      <c r="M4" s="2">
        <v>4959</v>
      </c>
      <c r="N4" s="2">
        <v>4815</v>
      </c>
      <c r="O4" s="2">
        <v>4959</v>
      </c>
      <c r="P4" s="2">
        <v>5340</v>
      </c>
      <c r="Q4" s="2">
        <v>5635</v>
      </c>
      <c r="R4" s="2">
        <v>5912</v>
      </c>
      <c r="S4" s="2">
        <v>6033</v>
      </c>
      <c r="T4" s="2">
        <v>6004</v>
      </c>
      <c r="U4" s="2">
        <v>5899</v>
      </c>
      <c r="V4" s="2">
        <v>5750</v>
      </c>
      <c r="W4" s="2">
        <v>5586</v>
      </c>
      <c r="X4" s="2">
        <v>5215</v>
      </c>
      <c r="Y4" s="2">
        <v>5021</v>
      </c>
      <c r="Z4" s="2">
        <v>4864</v>
      </c>
      <c r="AA4" s="2">
        <v>4999</v>
      </c>
      <c r="AB4" s="2">
        <v>5442</v>
      </c>
      <c r="AC4" s="2">
        <v>5789</v>
      </c>
      <c r="AD4" s="2">
        <v>6102</v>
      </c>
    </row>
    <row r="5" spans="1:30" x14ac:dyDescent="0.25">
      <c r="A5" t="s">
        <v>30</v>
      </c>
      <c r="B5" s="2">
        <v>5428</v>
      </c>
      <c r="C5" s="2">
        <v>5536</v>
      </c>
      <c r="D5" s="2">
        <v>5510</v>
      </c>
      <c r="E5" s="2">
        <v>5689</v>
      </c>
      <c r="F5" s="2">
        <v>5812</v>
      </c>
      <c r="G5" s="2">
        <v>5871</v>
      </c>
      <c r="H5" s="2">
        <v>5847</v>
      </c>
      <c r="I5" s="2">
        <v>5949</v>
      </c>
      <c r="J5" s="2">
        <v>5846</v>
      </c>
      <c r="K5" s="2">
        <v>5770</v>
      </c>
      <c r="L5" s="2">
        <v>5662</v>
      </c>
      <c r="M5" s="2">
        <v>5542</v>
      </c>
      <c r="N5" s="2">
        <v>5452</v>
      </c>
      <c r="O5" s="2">
        <v>5527</v>
      </c>
      <c r="P5" s="2">
        <v>5576</v>
      </c>
      <c r="Q5" s="2">
        <v>5646</v>
      </c>
      <c r="R5" s="2">
        <v>5758</v>
      </c>
      <c r="S5" s="2">
        <v>5814</v>
      </c>
      <c r="T5" s="2">
        <v>5710</v>
      </c>
      <c r="U5" s="2">
        <v>5830</v>
      </c>
      <c r="V5" s="2">
        <v>5669</v>
      </c>
      <c r="W5" s="2">
        <v>5555</v>
      </c>
      <c r="X5" s="2">
        <v>5434</v>
      </c>
      <c r="Y5" s="2">
        <v>5399</v>
      </c>
      <c r="Z5" s="2">
        <v>5364</v>
      </c>
      <c r="AA5" s="2">
        <v>5423</v>
      </c>
      <c r="AB5" s="2">
        <v>5542</v>
      </c>
      <c r="AC5" s="2">
        <v>5581</v>
      </c>
      <c r="AD5" s="2">
        <v>5697</v>
      </c>
    </row>
    <row r="6" spans="1:30" x14ac:dyDescent="0.25">
      <c r="A6" t="s">
        <v>1</v>
      </c>
      <c r="B6" s="2">
        <v>1173</v>
      </c>
      <c r="C6" s="2">
        <v>1193</v>
      </c>
      <c r="D6" s="2">
        <v>1215</v>
      </c>
      <c r="E6" s="2">
        <v>1404</v>
      </c>
      <c r="F6" s="2">
        <v>1459</v>
      </c>
      <c r="G6" s="2">
        <v>1534</v>
      </c>
      <c r="H6" s="2">
        <v>1543</v>
      </c>
      <c r="I6" s="2">
        <v>1528</v>
      </c>
      <c r="J6" s="2">
        <v>1446</v>
      </c>
      <c r="K6" s="2">
        <v>1398</v>
      </c>
      <c r="L6" s="2">
        <v>1383</v>
      </c>
      <c r="M6" s="2">
        <v>1348</v>
      </c>
      <c r="N6" s="2">
        <v>1208</v>
      </c>
      <c r="O6" s="2">
        <v>1265</v>
      </c>
      <c r="P6" s="2">
        <v>1287</v>
      </c>
      <c r="Q6" s="2">
        <v>1442</v>
      </c>
      <c r="R6" s="2">
        <v>1481</v>
      </c>
      <c r="S6" s="2">
        <v>1508</v>
      </c>
      <c r="T6" s="2">
        <v>1522</v>
      </c>
      <c r="U6" s="2">
        <v>1477</v>
      </c>
      <c r="V6" s="2">
        <v>1406</v>
      </c>
      <c r="W6" s="2">
        <v>1365</v>
      </c>
      <c r="X6" s="2">
        <v>1325</v>
      </c>
      <c r="Y6" s="2">
        <v>1342</v>
      </c>
      <c r="Z6" s="2">
        <v>1209</v>
      </c>
      <c r="AA6" s="2">
        <v>1259</v>
      </c>
      <c r="AB6" s="2">
        <v>1324</v>
      </c>
      <c r="AC6" s="2">
        <v>1447</v>
      </c>
      <c r="AD6" s="2">
        <v>1505</v>
      </c>
    </row>
  </sheetData>
  <sortState ref="A3:A13">
    <sortCondition ref="A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A6" sqref="A6:XFD8"/>
    </sheetView>
  </sheetViews>
  <sheetFormatPr defaultRowHeight="15" x14ac:dyDescent="0.25"/>
  <cols>
    <col min="1" max="1" width="28.42578125" customWidth="1"/>
    <col min="2" max="7" width="10.5703125" bestFit="1" customWidth="1"/>
  </cols>
  <sheetData>
    <row r="1" spans="1:7" x14ac:dyDescent="0.25">
      <c r="A1" t="s">
        <v>74</v>
      </c>
      <c r="B1" s="1">
        <v>41275</v>
      </c>
      <c r="C1" s="1">
        <v>41306</v>
      </c>
      <c r="D1" s="1">
        <v>41334</v>
      </c>
      <c r="E1" s="1">
        <v>41365</v>
      </c>
      <c r="F1" s="1">
        <v>41395</v>
      </c>
      <c r="G1" s="1">
        <v>41426</v>
      </c>
    </row>
    <row r="2" spans="1:7" x14ac:dyDescent="0.25">
      <c r="B2" s="1">
        <v>41974</v>
      </c>
      <c r="C2" s="1">
        <v>42005</v>
      </c>
      <c r="D2" s="1">
        <v>42036</v>
      </c>
      <c r="E2" s="1">
        <v>42064</v>
      </c>
      <c r="F2" s="1">
        <v>42095</v>
      </c>
      <c r="G2" s="1">
        <v>42125</v>
      </c>
    </row>
    <row r="3" spans="1:7" x14ac:dyDescent="0.25">
      <c r="A3" t="s">
        <v>28</v>
      </c>
      <c r="B3" s="2">
        <f>SUM('Step 1'!B3:Y3)</f>
        <v>66203</v>
      </c>
      <c r="C3" s="2">
        <f>SUM('Step 1'!C3:Z3)</f>
        <v>66118</v>
      </c>
      <c r="D3" s="2">
        <f>SUM('Step 1'!D3:AA3)</f>
        <v>66087</v>
      </c>
      <c r="E3" s="2">
        <f>SUM('Step 1'!E3:AB3)</f>
        <v>66003</v>
      </c>
      <c r="F3" s="2">
        <f>SUM('Step 1'!F3:AC3)</f>
        <v>65932</v>
      </c>
      <c r="G3" s="2">
        <f>SUM('Step 1'!G3:AD3)</f>
        <v>65978</v>
      </c>
    </row>
    <row r="4" spans="1:7" x14ac:dyDescent="0.25">
      <c r="A4" t="s">
        <v>29</v>
      </c>
      <c r="B4" s="2">
        <f>SUM('Step 1'!B4:Y4)</f>
        <v>131851</v>
      </c>
      <c r="C4" s="2">
        <f>SUM('Step 1'!C4:Z4)</f>
        <v>131898</v>
      </c>
      <c r="D4" s="2">
        <f>SUM('Step 1'!D4:AA4)</f>
        <v>131962</v>
      </c>
      <c r="E4" s="2">
        <f>SUM('Step 1'!E4:AB4)</f>
        <v>132076</v>
      </c>
      <c r="F4" s="2">
        <f>SUM('Step 1'!F4:AC4)</f>
        <v>132295</v>
      </c>
      <c r="G4" s="2">
        <f>SUM('Step 1'!G4:AD4)</f>
        <v>132594</v>
      </c>
    </row>
    <row r="5" spans="1:7" x14ac:dyDescent="0.25">
      <c r="A5" t="s">
        <v>30</v>
      </c>
      <c r="B5" s="2">
        <f>SUM('Step 1'!B5:Y5)</f>
        <v>135832</v>
      </c>
      <c r="C5" s="2">
        <f>SUM('Step 1'!C5:Z5)</f>
        <v>135768</v>
      </c>
      <c r="D5" s="2">
        <f>SUM('Step 1'!D5:AA5)</f>
        <v>135655</v>
      </c>
      <c r="E5" s="2">
        <f>SUM('Step 1'!E5:AB5)</f>
        <v>135687</v>
      </c>
      <c r="F5" s="2">
        <f>SUM('Step 1'!F5:AC5)</f>
        <v>135579</v>
      </c>
      <c r="G5" s="2">
        <f>SUM('Step 1'!G5:AD5)</f>
        <v>135464</v>
      </c>
    </row>
    <row r="6" spans="1:7" x14ac:dyDescent="0.25">
      <c r="A6" t="s">
        <v>1</v>
      </c>
      <c r="B6" s="2">
        <f>SUM('Step 1'!B6:Y6)</f>
        <v>33252</v>
      </c>
      <c r="C6" s="2">
        <f>SUM('Step 1'!C6:Z6)</f>
        <v>33288</v>
      </c>
      <c r="D6" s="2">
        <f>SUM('Step 1'!D6:AA6)</f>
        <v>33354</v>
      </c>
      <c r="E6" s="2">
        <f>SUM('Step 1'!E6:AB6)</f>
        <v>33463</v>
      </c>
      <c r="F6" s="2">
        <f>SUM('Step 1'!F6:AC6)</f>
        <v>33506</v>
      </c>
      <c r="G6" s="2">
        <f>SUM('Step 1'!G6:AD6)</f>
        <v>33552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"/>
  <sheetViews>
    <sheetView workbookViewId="0">
      <selection activeCell="A6" sqref="A6:XFD8"/>
    </sheetView>
  </sheetViews>
  <sheetFormatPr defaultRowHeight="15" x14ac:dyDescent="0.25"/>
  <cols>
    <col min="1" max="1" width="27" customWidth="1"/>
  </cols>
  <sheetData>
    <row r="1" spans="1:30" x14ac:dyDescent="0.25">
      <c r="A1" t="s">
        <v>2</v>
      </c>
      <c r="B1" s="1">
        <v>41275</v>
      </c>
      <c r="C1" s="1">
        <v>41306</v>
      </c>
      <c r="D1" s="1">
        <v>41334</v>
      </c>
      <c r="E1" s="1">
        <v>41365</v>
      </c>
      <c r="F1" s="1">
        <v>41395</v>
      </c>
      <c r="G1" s="1">
        <v>41426</v>
      </c>
      <c r="H1" s="1">
        <v>41456</v>
      </c>
      <c r="I1" s="1">
        <v>41487</v>
      </c>
      <c r="J1" s="1">
        <v>41518</v>
      </c>
      <c r="K1" s="1">
        <v>41548</v>
      </c>
      <c r="L1" s="1">
        <v>41579</v>
      </c>
      <c r="M1" s="1">
        <v>41609</v>
      </c>
      <c r="N1" s="1">
        <v>41640</v>
      </c>
      <c r="O1" s="1">
        <v>41671</v>
      </c>
      <c r="P1" s="1">
        <v>41699</v>
      </c>
      <c r="Q1" s="1">
        <v>41730</v>
      </c>
      <c r="R1" s="1">
        <v>41760</v>
      </c>
      <c r="S1" s="1">
        <v>41791</v>
      </c>
      <c r="T1" s="1">
        <v>41821</v>
      </c>
      <c r="U1" s="1">
        <v>41852</v>
      </c>
      <c r="V1" s="1">
        <v>41883</v>
      </c>
      <c r="W1" s="1">
        <v>41913</v>
      </c>
      <c r="X1" s="1">
        <v>41944</v>
      </c>
      <c r="Y1" s="1">
        <v>41974</v>
      </c>
      <c r="Z1" s="1">
        <v>42005</v>
      </c>
      <c r="AA1" s="1">
        <v>42036</v>
      </c>
      <c r="AB1" s="1">
        <v>42064</v>
      </c>
      <c r="AC1" s="1">
        <v>42095</v>
      </c>
      <c r="AD1" s="1"/>
    </row>
    <row r="3" spans="1:30" x14ac:dyDescent="0.25">
      <c r="A3" t="s">
        <v>28</v>
      </c>
      <c r="B3" s="2">
        <v>391</v>
      </c>
      <c r="C3" s="2">
        <v>373</v>
      </c>
      <c r="D3" s="2">
        <v>344</v>
      </c>
      <c r="E3" s="2">
        <v>250</v>
      </c>
      <c r="F3" s="2">
        <v>205</v>
      </c>
      <c r="G3" s="2">
        <v>214</v>
      </c>
      <c r="H3" s="2">
        <v>206</v>
      </c>
      <c r="I3" s="2">
        <v>191</v>
      </c>
      <c r="J3" s="2">
        <v>176</v>
      </c>
      <c r="K3" s="2">
        <v>189</v>
      </c>
      <c r="L3" s="2">
        <v>267</v>
      </c>
      <c r="M3" s="2">
        <v>318</v>
      </c>
      <c r="N3" s="2">
        <v>367</v>
      </c>
      <c r="O3" s="2">
        <v>361</v>
      </c>
      <c r="P3" s="2">
        <v>305</v>
      </c>
      <c r="Q3" s="2">
        <v>227</v>
      </c>
      <c r="R3" s="2">
        <v>188</v>
      </c>
      <c r="S3" s="2">
        <v>178</v>
      </c>
      <c r="T3" s="2">
        <v>178</v>
      </c>
      <c r="U3" s="2">
        <v>177</v>
      </c>
      <c r="V3" s="2">
        <v>146</v>
      </c>
      <c r="W3" s="2">
        <v>150</v>
      </c>
      <c r="X3" s="2">
        <v>232</v>
      </c>
      <c r="Y3" s="2">
        <v>315</v>
      </c>
      <c r="Z3" s="2">
        <v>360</v>
      </c>
      <c r="AA3" s="2">
        <v>349</v>
      </c>
      <c r="AB3" s="2">
        <v>305</v>
      </c>
      <c r="AC3" s="2">
        <v>221</v>
      </c>
    </row>
    <row r="4" spans="1:30" x14ac:dyDescent="0.25">
      <c r="A4" t="s">
        <v>29</v>
      </c>
      <c r="B4" s="2">
        <v>762</v>
      </c>
      <c r="C4" s="2">
        <v>660</v>
      </c>
      <c r="D4" s="2">
        <v>486</v>
      </c>
      <c r="E4" s="2">
        <v>360</v>
      </c>
      <c r="F4" s="2">
        <v>311</v>
      </c>
      <c r="G4" s="2">
        <v>340</v>
      </c>
      <c r="H4" s="2">
        <v>333</v>
      </c>
      <c r="I4" s="2">
        <v>309</v>
      </c>
      <c r="J4" s="2">
        <v>301</v>
      </c>
      <c r="K4" s="2">
        <v>321</v>
      </c>
      <c r="L4" s="2">
        <v>434</v>
      </c>
      <c r="M4" s="2">
        <v>540</v>
      </c>
      <c r="N4" s="2">
        <v>645</v>
      </c>
      <c r="O4" s="2">
        <v>567</v>
      </c>
      <c r="P4" s="2">
        <v>397</v>
      </c>
      <c r="Q4" s="2">
        <v>287</v>
      </c>
      <c r="R4" s="2">
        <v>246</v>
      </c>
      <c r="S4" s="2">
        <v>249</v>
      </c>
      <c r="T4" s="2">
        <v>250</v>
      </c>
      <c r="U4" s="2">
        <v>238</v>
      </c>
      <c r="V4" s="2">
        <v>202</v>
      </c>
      <c r="W4" s="2">
        <v>212</v>
      </c>
      <c r="X4" s="2">
        <v>316</v>
      </c>
      <c r="Y4" s="2">
        <v>514</v>
      </c>
      <c r="Z4" s="2">
        <v>595</v>
      </c>
      <c r="AA4" s="2">
        <v>513</v>
      </c>
      <c r="AB4" s="2">
        <v>342</v>
      </c>
      <c r="AC4" s="2">
        <v>242</v>
      </c>
    </row>
    <row r="5" spans="1:30" x14ac:dyDescent="0.25">
      <c r="A5" t="s">
        <v>30</v>
      </c>
      <c r="B5" s="2">
        <v>587</v>
      </c>
      <c r="C5" s="2">
        <v>564</v>
      </c>
      <c r="D5" s="2">
        <v>510</v>
      </c>
      <c r="E5" s="2">
        <v>438</v>
      </c>
      <c r="F5" s="2">
        <v>427</v>
      </c>
      <c r="G5" s="2">
        <v>497</v>
      </c>
      <c r="H5" s="2">
        <v>491</v>
      </c>
      <c r="I5" s="2">
        <v>466</v>
      </c>
      <c r="J5" s="2">
        <v>390</v>
      </c>
      <c r="K5" s="2">
        <v>397</v>
      </c>
      <c r="L5" s="2">
        <v>431</v>
      </c>
      <c r="M5" s="2">
        <v>456</v>
      </c>
      <c r="N5" s="2">
        <v>528</v>
      </c>
      <c r="O5" s="2">
        <v>522</v>
      </c>
      <c r="P5" s="2">
        <v>467</v>
      </c>
      <c r="Q5" s="2">
        <v>389</v>
      </c>
      <c r="R5" s="2">
        <v>364</v>
      </c>
      <c r="S5" s="2">
        <v>417</v>
      </c>
      <c r="T5" s="2">
        <v>427</v>
      </c>
      <c r="U5" s="2">
        <v>415</v>
      </c>
      <c r="V5" s="2">
        <v>370</v>
      </c>
      <c r="W5" s="2">
        <v>344</v>
      </c>
      <c r="X5" s="2">
        <v>379</v>
      </c>
      <c r="Y5" s="2">
        <v>433</v>
      </c>
      <c r="Z5" s="2">
        <v>475</v>
      </c>
      <c r="AA5" s="2">
        <v>481</v>
      </c>
      <c r="AB5" s="2">
        <v>434</v>
      </c>
      <c r="AC5" s="2">
        <v>391</v>
      </c>
    </row>
    <row r="6" spans="1:30" x14ac:dyDescent="0.25">
      <c r="A6" t="s">
        <v>1</v>
      </c>
      <c r="B6" s="2">
        <v>228</v>
      </c>
      <c r="C6" s="2">
        <v>215</v>
      </c>
      <c r="D6" s="2">
        <v>204</v>
      </c>
      <c r="E6" s="2">
        <v>154</v>
      </c>
      <c r="F6" s="2">
        <v>125</v>
      </c>
      <c r="G6" s="2">
        <v>131</v>
      </c>
      <c r="H6" s="2">
        <v>127</v>
      </c>
      <c r="I6" s="2">
        <v>112</v>
      </c>
      <c r="J6" s="2">
        <v>108</v>
      </c>
      <c r="K6" s="2">
        <v>106</v>
      </c>
      <c r="L6" s="2">
        <v>157</v>
      </c>
      <c r="M6" s="2">
        <v>185</v>
      </c>
      <c r="N6" s="2">
        <v>196</v>
      </c>
      <c r="O6" s="2">
        <v>192</v>
      </c>
      <c r="P6" s="2">
        <v>166</v>
      </c>
      <c r="Q6" s="2">
        <v>121</v>
      </c>
      <c r="R6" s="2">
        <v>109</v>
      </c>
      <c r="S6" s="2">
        <v>107</v>
      </c>
      <c r="T6" s="2">
        <v>106</v>
      </c>
      <c r="U6" s="2">
        <v>104</v>
      </c>
      <c r="V6" s="2">
        <v>85</v>
      </c>
      <c r="W6" s="2">
        <v>81</v>
      </c>
      <c r="X6" s="2">
        <v>125</v>
      </c>
      <c r="Y6" s="2">
        <v>170</v>
      </c>
      <c r="Z6" s="2">
        <v>187</v>
      </c>
      <c r="AA6" s="2">
        <v>175</v>
      </c>
      <c r="AB6" s="2">
        <v>156</v>
      </c>
      <c r="AC6" s="2">
        <v>122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C13" sqref="C13"/>
    </sheetView>
  </sheetViews>
  <sheetFormatPr defaultRowHeight="15" x14ac:dyDescent="0.25"/>
  <cols>
    <col min="1" max="1" width="22.7109375" customWidth="1"/>
    <col min="2" max="2" width="9.5703125" bestFit="1" customWidth="1"/>
  </cols>
  <sheetData>
    <row r="1" spans="1:7" x14ac:dyDescent="0.25">
      <c r="A1" t="s">
        <v>75</v>
      </c>
      <c r="B1" s="1">
        <v>41275</v>
      </c>
      <c r="C1" s="1">
        <v>41306</v>
      </c>
      <c r="D1" s="1">
        <v>41334</v>
      </c>
      <c r="E1" s="1">
        <v>41365</v>
      </c>
      <c r="F1" s="1">
        <v>41395</v>
      </c>
      <c r="G1" s="1">
        <v>41426</v>
      </c>
    </row>
    <row r="2" spans="1:7" x14ac:dyDescent="0.25">
      <c r="B2" s="1">
        <v>41974</v>
      </c>
      <c r="C2" s="1">
        <v>42005</v>
      </c>
      <c r="D2" s="1">
        <v>42036</v>
      </c>
      <c r="E2" s="1">
        <v>42064</v>
      </c>
      <c r="F2" s="1">
        <v>42095</v>
      </c>
      <c r="G2" s="1">
        <v>42125</v>
      </c>
    </row>
    <row r="3" spans="1:7" x14ac:dyDescent="0.25">
      <c r="A3" t="s">
        <v>28</v>
      </c>
      <c r="B3" s="2">
        <f>SUM('Step 3'!B3:Y3)</f>
        <v>5948</v>
      </c>
      <c r="C3" s="2">
        <f>SUM('Step 3'!C3:Z3)</f>
        <v>5917</v>
      </c>
      <c r="D3" s="2">
        <f>SUM('Step 3'!D3:AA3)</f>
        <v>5893</v>
      </c>
      <c r="E3" s="2">
        <f>SUM('Step 3'!E3:AB3)</f>
        <v>5854</v>
      </c>
      <c r="F3" s="2">
        <f>SUM('Step 3'!F3:AC3)</f>
        <v>5825</v>
      </c>
      <c r="G3" s="2">
        <f>SUM('Step 3'!G3:AD3)</f>
        <v>5620</v>
      </c>
    </row>
    <row r="4" spans="1:7" x14ac:dyDescent="0.25">
      <c r="A4" t="s">
        <v>29</v>
      </c>
      <c r="B4" s="2">
        <f>SUM('Step 3'!B4:Y4)</f>
        <v>9280</v>
      </c>
      <c r="C4" s="2">
        <f>SUM('Step 3'!C4:Z4)</f>
        <v>9113</v>
      </c>
      <c r="D4" s="2">
        <f>SUM('Step 3'!D4:AA4)</f>
        <v>8966</v>
      </c>
      <c r="E4" s="2">
        <f>SUM('Step 3'!E4:AB4)</f>
        <v>8822</v>
      </c>
      <c r="F4" s="2">
        <f>SUM('Step 3'!F4:AC4)</f>
        <v>8704</v>
      </c>
      <c r="G4" s="2">
        <f>SUM('Step 3'!G4:AD4)</f>
        <v>8393</v>
      </c>
    </row>
    <row r="5" spans="1:7" x14ac:dyDescent="0.25">
      <c r="A5" t="s">
        <v>30</v>
      </c>
      <c r="B5" s="2">
        <f>SUM('Step 3'!B5:Y5)</f>
        <v>10709</v>
      </c>
      <c r="C5" s="2">
        <f>SUM('Step 3'!C5:Z5)</f>
        <v>10597</v>
      </c>
      <c r="D5" s="2">
        <f>SUM('Step 3'!D5:AA5)</f>
        <v>10514</v>
      </c>
      <c r="E5" s="2">
        <f>SUM('Step 3'!E5:AB5)</f>
        <v>10438</v>
      </c>
      <c r="F5" s="2">
        <f>SUM('Step 3'!F5:AC5)</f>
        <v>10391</v>
      </c>
      <c r="G5" s="2">
        <f>SUM('Step 3'!G5:AD5)</f>
        <v>9964</v>
      </c>
    </row>
    <row r="6" spans="1:7" x14ac:dyDescent="0.25">
      <c r="A6" t="s">
        <v>1</v>
      </c>
      <c r="B6" s="2">
        <f>SUM('Step 3'!B6:Y6)</f>
        <v>3414</v>
      </c>
      <c r="C6" s="2">
        <f>SUM('Step 3'!C6:Z6)</f>
        <v>3373</v>
      </c>
      <c r="D6" s="2">
        <f>SUM('Step 3'!D6:AA6)</f>
        <v>3333</v>
      </c>
      <c r="E6" s="2">
        <f>SUM('Step 3'!E6:AB6)</f>
        <v>3285</v>
      </c>
      <c r="F6" s="2">
        <f>SUM('Step 3'!F6:AC6)</f>
        <v>3253</v>
      </c>
      <c r="G6" s="2">
        <f>SUM('Step 3'!G6:AD6)</f>
        <v>3128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AD63"/>
  <sheetViews>
    <sheetView topLeftCell="A43" workbookViewId="0">
      <selection activeCell="F57" sqref="F57"/>
    </sheetView>
  </sheetViews>
  <sheetFormatPr defaultRowHeight="15" x14ac:dyDescent="0.25"/>
  <cols>
    <col min="2" max="2" width="13.28515625" bestFit="1" customWidth="1"/>
    <col min="3" max="3" width="11.5703125" bestFit="1" customWidth="1"/>
    <col min="17" max="17" width="19.28515625" customWidth="1"/>
    <col min="18" max="18" width="16.140625" customWidth="1"/>
    <col min="19" max="19" width="13.28515625" bestFit="1" customWidth="1"/>
  </cols>
  <sheetData>
    <row r="1" spans="2:15" ht="15.75" x14ac:dyDescent="0.25">
      <c r="B1" s="60" t="s">
        <v>31</v>
      </c>
      <c r="C1" s="57"/>
      <c r="D1" s="57"/>
      <c r="E1" s="57"/>
      <c r="F1" s="57"/>
      <c r="G1" s="57"/>
      <c r="H1" s="24"/>
      <c r="I1" s="24"/>
      <c r="J1" s="24"/>
      <c r="K1" s="24"/>
      <c r="L1" s="24"/>
      <c r="M1" s="24"/>
      <c r="N1" s="24"/>
      <c r="O1" s="24"/>
    </row>
    <row r="2" spans="2:15" ht="15.75" x14ac:dyDescent="0.25">
      <c r="B2" s="60" t="s">
        <v>32</v>
      </c>
      <c r="C2" s="57"/>
      <c r="D2" s="57"/>
      <c r="E2" s="57"/>
      <c r="F2" s="57"/>
      <c r="G2" s="57"/>
      <c r="H2" s="24"/>
      <c r="I2" s="24"/>
      <c r="J2" s="24"/>
      <c r="K2" s="24"/>
      <c r="L2" s="24"/>
      <c r="M2" s="24"/>
      <c r="N2" s="24"/>
      <c r="O2" s="24"/>
    </row>
    <row r="3" spans="2:15" x14ac:dyDescent="0.25">
      <c r="B3" s="57"/>
      <c r="C3" s="57"/>
      <c r="D3" s="57"/>
      <c r="E3" s="57"/>
      <c r="F3" s="57"/>
      <c r="G3" s="57"/>
      <c r="H3" s="24"/>
      <c r="I3" s="24"/>
      <c r="J3" s="24"/>
      <c r="K3" s="24"/>
      <c r="L3" s="24"/>
      <c r="M3" s="24"/>
      <c r="N3" s="24"/>
      <c r="O3" s="24"/>
    </row>
    <row r="4" spans="2:15" x14ac:dyDescent="0.25">
      <c r="B4" s="25" t="s">
        <v>33</v>
      </c>
      <c r="C4" s="56" t="s">
        <v>34</v>
      </c>
      <c r="D4" s="57"/>
      <c r="E4" s="57"/>
      <c r="F4" s="57"/>
      <c r="G4" s="57"/>
      <c r="H4" s="24"/>
      <c r="I4" s="24"/>
      <c r="J4" s="24"/>
      <c r="K4" s="24"/>
      <c r="L4" s="24"/>
      <c r="M4" s="24"/>
      <c r="N4" s="24"/>
      <c r="O4" s="24"/>
    </row>
    <row r="5" spans="2:15" x14ac:dyDescent="0.25">
      <c r="B5" s="59" t="s">
        <v>35</v>
      </c>
      <c r="C5" s="57"/>
      <c r="D5" s="57"/>
      <c r="E5" s="57"/>
      <c r="F5" s="57"/>
      <c r="G5" s="57"/>
      <c r="H5" s="24"/>
      <c r="I5" s="24"/>
      <c r="J5" s="24"/>
      <c r="K5" s="24"/>
      <c r="L5" s="24"/>
      <c r="M5" s="24"/>
      <c r="N5" s="24"/>
      <c r="O5" s="24"/>
    </row>
    <row r="6" spans="2:15" x14ac:dyDescent="0.25">
      <c r="B6" s="25" t="s">
        <v>36</v>
      </c>
      <c r="C6" s="56" t="s">
        <v>37</v>
      </c>
      <c r="D6" s="57"/>
      <c r="E6" s="57"/>
      <c r="F6" s="57"/>
      <c r="G6" s="57"/>
      <c r="H6" s="24"/>
      <c r="I6" s="24"/>
      <c r="J6" s="24"/>
      <c r="K6" s="24"/>
      <c r="L6" s="24"/>
      <c r="M6" s="24"/>
      <c r="N6" s="24"/>
      <c r="O6" s="24"/>
    </row>
    <row r="7" spans="2:15" ht="25.5" x14ac:dyDescent="0.25">
      <c r="B7" s="25" t="s">
        <v>38</v>
      </c>
      <c r="C7" s="56" t="s">
        <v>39</v>
      </c>
      <c r="D7" s="57"/>
      <c r="E7" s="57"/>
      <c r="F7" s="57"/>
      <c r="G7" s="57"/>
      <c r="H7" s="24"/>
      <c r="I7" s="24"/>
      <c r="J7" s="24"/>
      <c r="K7" s="24"/>
      <c r="L7" s="24"/>
      <c r="M7" s="24"/>
      <c r="N7" s="24"/>
      <c r="O7" s="24"/>
    </row>
    <row r="8" spans="2:15" x14ac:dyDescent="0.25">
      <c r="B8" s="25" t="s">
        <v>40</v>
      </c>
      <c r="C8" s="56" t="s">
        <v>41</v>
      </c>
      <c r="D8" s="57"/>
      <c r="E8" s="57"/>
      <c r="F8" s="57"/>
      <c r="G8" s="57"/>
      <c r="H8" s="24"/>
      <c r="I8" s="24"/>
      <c r="J8" s="24"/>
      <c r="K8" s="24"/>
      <c r="L8" s="24"/>
      <c r="M8" s="24"/>
      <c r="N8" s="24"/>
      <c r="O8" s="24"/>
    </row>
    <row r="9" spans="2:15" x14ac:dyDescent="0.25">
      <c r="B9" s="25" t="s">
        <v>42</v>
      </c>
      <c r="C9" s="56" t="s">
        <v>43</v>
      </c>
      <c r="D9" s="57"/>
      <c r="E9" s="57"/>
      <c r="F9" s="57"/>
      <c r="G9" s="57"/>
      <c r="H9" s="24"/>
      <c r="I9" s="24"/>
      <c r="J9" s="24"/>
      <c r="K9" s="24"/>
      <c r="L9" s="24"/>
      <c r="M9" s="24"/>
      <c r="N9" s="24"/>
      <c r="O9" s="24"/>
    </row>
    <row r="10" spans="2:15" x14ac:dyDescent="0.25">
      <c r="B10" s="25" t="s">
        <v>44</v>
      </c>
      <c r="C10" s="58" t="s">
        <v>45</v>
      </c>
      <c r="D10" s="57"/>
      <c r="E10" s="57"/>
      <c r="F10" s="57"/>
      <c r="G10" s="57"/>
      <c r="H10" s="24"/>
      <c r="I10" s="24"/>
      <c r="J10" s="24"/>
      <c r="K10" s="24"/>
      <c r="L10" s="24"/>
      <c r="M10" s="24"/>
      <c r="N10" s="24"/>
      <c r="O10" s="24"/>
    </row>
    <row r="11" spans="2:15" x14ac:dyDescent="0.25"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2:15" ht="15.75" thickBot="1" x14ac:dyDescent="0.3">
      <c r="B12" s="26" t="s">
        <v>46</v>
      </c>
      <c r="C12" s="26" t="s">
        <v>47</v>
      </c>
      <c r="D12" s="26" t="s">
        <v>48</v>
      </c>
      <c r="E12" s="26" t="s">
        <v>49</v>
      </c>
      <c r="F12" s="26" t="s">
        <v>50</v>
      </c>
      <c r="G12" s="26" t="s">
        <v>51</v>
      </c>
      <c r="H12" s="26" t="s">
        <v>52</v>
      </c>
      <c r="I12" s="26" t="s">
        <v>53</v>
      </c>
      <c r="J12" s="26" t="s">
        <v>54</v>
      </c>
      <c r="K12" s="26" t="s">
        <v>55</v>
      </c>
      <c r="L12" s="26" t="s">
        <v>56</v>
      </c>
      <c r="M12" s="26" t="s">
        <v>57</v>
      </c>
      <c r="N12" s="26" t="s">
        <v>58</v>
      </c>
      <c r="O12" s="26" t="s">
        <v>59</v>
      </c>
    </row>
    <row r="13" spans="2:15" ht="15.75" thickTop="1" x14ac:dyDescent="0.25">
      <c r="B13" s="27">
        <v>2004</v>
      </c>
      <c r="C13" s="28">
        <v>146068</v>
      </c>
      <c r="D13" s="28">
        <v>146154</v>
      </c>
      <c r="E13" s="28">
        <v>146525</v>
      </c>
      <c r="F13" s="28">
        <v>146260</v>
      </c>
      <c r="G13" s="28">
        <v>146659</v>
      </c>
      <c r="H13" s="28">
        <v>148478</v>
      </c>
      <c r="I13" s="28">
        <v>149217</v>
      </c>
      <c r="J13" s="28">
        <v>148166</v>
      </c>
      <c r="K13" s="28">
        <v>147186</v>
      </c>
      <c r="L13" s="28">
        <v>147978</v>
      </c>
      <c r="M13" s="28">
        <v>148246</v>
      </c>
      <c r="N13" s="28">
        <v>147877</v>
      </c>
      <c r="O13" s="28">
        <v>147401</v>
      </c>
    </row>
    <row r="14" spans="2:15" x14ac:dyDescent="0.25">
      <c r="B14" s="27">
        <v>2005</v>
      </c>
      <c r="C14" s="28">
        <v>147125</v>
      </c>
      <c r="D14" s="28">
        <v>147649</v>
      </c>
      <c r="E14" s="28">
        <v>147745</v>
      </c>
      <c r="F14" s="28">
        <v>148274</v>
      </c>
      <c r="G14" s="28">
        <v>148878</v>
      </c>
      <c r="H14" s="28">
        <v>150327</v>
      </c>
      <c r="I14" s="28">
        <v>151122</v>
      </c>
      <c r="J14" s="28">
        <v>150469</v>
      </c>
      <c r="K14" s="28">
        <v>149838</v>
      </c>
      <c r="L14" s="28">
        <v>150304</v>
      </c>
      <c r="M14" s="28">
        <v>150239</v>
      </c>
      <c r="N14" s="28">
        <v>149874</v>
      </c>
      <c r="O14" s="28">
        <v>149320</v>
      </c>
    </row>
    <row r="15" spans="2:15" x14ac:dyDescent="0.25">
      <c r="B15" s="27">
        <v>2006</v>
      </c>
      <c r="C15" s="28">
        <v>149090</v>
      </c>
      <c r="D15" s="28">
        <v>149686</v>
      </c>
      <c r="E15" s="28">
        <v>150027</v>
      </c>
      <c r="F15" s="28">
        <v>150209</v>
      </c>
      <c r="G15" s="28">
        <v>150696</v>
      </c>
      <c r="H15" s="28">
        <v>152557</v>
      </c>
      <c r="I15" s="28">
        <v>153208</v>
      </c>
      <c r="J15" s="28">
        <v>152465</v>
      </c>
      <c r="K15" s="28">
        <v>151635</v>
      </c>
      <c r="L15" s="28">
        <v>152397</v>
      </c>
      <c r="M15" s="28">
        <v>152590</v>
      </c>
      <c r="N15" s="28">
        <v>152571</v>
      </c>
      <c r="O15" s="28">
        <v>151428</v>
      </c>
    </row>
    <row r="16" spans="2:15" x14ac:dyDescent="0.25">
      <c r="B16" s="27">
        <v>2007</v>
      </c>
      <c r="C16" s="28">
        <v>151924</v>
      </c>
      <c r="D16" s="28">
        <v>151879</v>
      </c>
      <c r="E16" s="28">
        <v>152236</v>
      </c>
      <c r="F16" s="28">
        <v>151829</v>
      </c>
      <c r="G16" s="28">
        <v>152350</v>
      </c>
      <c r="H16" s="28">
        <v>154252</v>
      </c>
      <c r="I16" s="28">
        <v>154871</v>
      </c>
      <c r="J16" s="28">
        <v>153493</v>
      </c>
      <c r="K16" s="28">
        <v>153400</v>
      </c>
      <c r="L16" s="28">
        <v>153516</v>
      </c>
      <c r="M16" s="28">
        <v>154035</v>
      </c>
      <c r="N16" s="28">
        <v>153705</v>
      </c>
      <c r="O16" s="28">
        <v>153124</v>
      </c>
    </row>
    <row r="17" spans="2:15" x14ac:dyDescent="0.25">
      <c r="B17" s="27">
        <v>2008</v>
      </c>
      <c r="C17" s="28">
        <v>152828</v>
      </c>
      <c r="D17" s="28">
        <v>152503</v>
      </c>
      <c r="E17" s="28">
        <v>153135</v>
      </c>
      <c r="F17" s="28">
        <v>153208</v>
      </c>
      <c r="G17" s="28">
        <v>154003</v>
      </c>
      <c r="H17" s="28">
        <v>155582</v>
      </c>
      <c r="I17" s="28">
        <v>156300</v>
      </c>
      <c r="J17" s="28">
        <v>155387</v>
      </c>
      <c r="K17" s="28">
        <v>154509</v>
      </c>
      <c r="L17" s="28">
        <v>155012</v>
      </c>
      <c r="M17" s="28">
        <v>154624</v>
      </c>
      <c r="N17" s="28">
        <v>154349</v>
      </c>
      <c r="O17" s="28">
        <v>154287</v>
      </c>
    </row>
    <row r="18" spans="2:15" x14ac:dyDescent="0.25">
      <c r="B18" s="27">
        <v>2009</v>
      </c>
      <c r="C18" s="28">
        <v>153445</v>
      </c>
      <c r="D18" s="28">
        <v>153804</v>
      </c>
      <c r="E18" s="28">
        <v>153728</v>
      </c>
      <c r="F18" s="28">
        <v>153834</v>
      </c>
      <c r="G18" s="28">
        <v>154336</v>
      </c>
      <c r="H18" s="28">
        <v>155921</v>
      </c>
      <c r="I18" s="28">
        <v>156255</v>
      </c>
      <c r="J18" s="28">
        <v>154897</v>
      </c>
      <c r="K18" s="28">
        <v>153617</v>
      </c>
      <c r="L18" s="28">
        <v>153635</v>
      </c>
      <c r="M18" s="28">
        <v>153539</v>
      </c>
      <c r="N18" s="28">
        <v>152693</v>
      </c>
      <c r="O18" s="28">
        <v>154142</v>
      </c>
    </row>
    <row r="19" spans="2:15" x14ac:dyDescent="0.25">
      <c r="B19" s="27">
        <v>2010</v>
      </c>
      <c r="C19" s="28">
        <v>152957</v>
      </c>
      <c r="D19" s="28">
        <v>153194</v>
      </c>
      <c r="E19" s="28">
        <v>153660</v>
      </c>
      <c r="F19" s="28">
        <v>153911</v>
      </c>
      <c r="G19" s="28">
        <v>153866</v>
      </c>
      <c r="H19" s="28">
        <v>154767</v>
      </c>
      <c r="I19" s="28">
        <v>155270</v>
      </c>
      <c r="J19" s="28">
        <v>154678</v>
      </c>
      <c r="K19" s="28">
        <v>153854</v>
      </c>
      <c r="L19" s="28">
        <v>153652</v>
      </c>
      <c r="M19" s="28">
        <v>153698</v>
      </c>
      <c r="N19" s="28">
        <v>153156</v>
      </c>
      <c r="O19" s="28">
        <v>153889</v>
      </c>
    </row>
    <row r="20" spans="2:15" x14ac:dyDescent="0.25">
      <c r="B20" s="27">
        <v>2011</v>
      </c>
      <c r="C20" s="28">
        <v>152536</v>
      </c>
      <c r="D20" s="28">
        <v>152635</v>
      </c>
      <c r="E20" s="28">
        <v>153022</v>
      </c>
      <c r="F20" s="28">
        <v>152898</v>
      </c>
      <c r="G20" s="28">
        <v>153449</v>
      </c>
      <c r="H20" s="28">
        <v>154538</v>
      </c>
      <c r="I20" s="28">
        <v>154812</v>
      </c>
      <c r="J20" s="28">
        <v>154344</v>
      </c>
      <c r="K20" s="28">
        <v>154022</v>
      </c>
      <c r="L20" s="28">
        <v>154088</v>
      </c>
      <c r="M20" s="28">
        <v>153683</v>
      </c>
      <c r="N20" s="28">
        <v>153373</v>
      </c>
      <c r="O20" s="28">
        <v>153617</v>
      </c>
    </row>
    <row r="21" spans="2:15" x14ac:dyDescent="0.25">
      <c r="B21" s="27">
        <v>2012</v>
      </c>
      <c r="C21" s="28">
        <v>153485</v>
      </c>
      <c r="D21" s="28">
        <v>154114</v>
      </c>
      <c r="E21" s="28">
        <v>154316</v>
      </c>
      <c r="F21" s="28">
        <v>153905</v>
      </c>
      <c r="G21" s="28">
        <v>154998</v>
      </c>
      <c r="H21" s="28">
        <v>156385</v>
      </c>
      <c r="I21" s="28">
        <v>156526</v>
      </c>
      <c r="J21" s="28">
        <v>155255</v>
      </c>
      <c r="K21" s="28">
        <v>155075</v>
      </c>
      <c r="L21" s="28">
        <v>155779</v>
      </c>
      <c r="M21" s="28">
        <v>154953</v>
      </c>
      <c r="N21" s="28">
        <v>154904</v>
      </c>
      <c r="O21" s="28">
        <v>154975</v>
      </c>
    </row>
    <row r="22" spans="2:15" x14ac:dyDescent="0.25">
      <c r="B22" s="27">
        <v>2013</v>
      </c>
      <c r="C22" s="28">
        <v>154794</v>
      </c>
      <c r="D22" s="28">
        <v>154727</v>
      </c>
      <c r="E22" s="28">
        <v>154512</v>
      </c>
      <c r="F22" s="28">
        <v>154739</v>
      </c>
      <c r="G22" s="28">
        <v>155734</v>
      </c>
      <c r="H22" s="28">
        <v>157089</v>
      </c>
      <c r="I22" s="28">
        <v>157196</v>
      </c>
      <c r="J22" s="28">
        <v>155971</v>
      </c>
      <c r="K22" s="28">
        <v>155536</v>
      </c>
      <c r="L22" s="28">
        <v>154918</v>
      </c>
      <c r="M22" s="28">
        <v>155046</v>
      </c>
      <c r="N22" s="28">
        <v>154408</v>
      </c>
      <c r="O22" s="28">
        <v>155389</v>
      </c>
    </row>
    <row r="23" spans="2:15" x14ac:dyDescent="0.25">
      <c r="B23" s="27">
        <v>2014</v>
      </c>
      <c r="C23" s="28">
        <v>154381</v>
      </c>
      <c r="D23" s="28">
        <v>155027</v>
      </c>
      <c r="E23" s="28">
        <v>155627</v>
      </c>
      <c r="F23" s="28">
        <v>154845</v>
      </c>
      <c r="G23" s="28">
        <v>155841</v>
      </c>
      <c r="H23" s="28">
        <v>156997</v>
      </c>
      <c r="I23" s="28">
        <v>157573</v>
      </c>
      <c r="J23" s="28">
        <v>156434</v>
      </c>
      <c r="K23" s="28">
        <v>155903</v>
      </c>
      <c r="L23" s="28">
        <v>156616</v>
      </c>
      <c r="M23" s="28">
        <v>156297</v>
      </c>
      <c r="N23" s="28">
        <v>155521</v>
      </c>
      <c r="O23" s="28">
        <v>155922</v>
      </c>
    </row>
    <row r="24" spans="2:15" x14ac:dyDescent="0.25">
      <c r="B24" s="27">
        <v>2015</v>
      </c>
      <c r="C24" s="28">
        <f>'[1]US labor force'!B24</f>
        <v>156050</v>
      </c>
      <c r="D24" s="28">
        <v>156213</v>
      </c>
      <c r="E24" s="28">
        <v>156318</v>
      </c>
      <c r="F24" s="29">
        <v>156554</v>
      </c>
      <c r="G24" s="29">
        <v>157719</v>
      </c>
      <c r="H24" s="29">
        <v>158283</v>
      </c>
      <c r="I24" s="29"/>
      <c r="J24" s="28"/>
      <c r="K24" s="28"/>
      <c r="L24" s="28"/>
      <c r="M24" s="28"/>
      <c r="N24" s="28"/>
      <c r="O24" s="28"/>
    </row>
    <row r="26" spans="2:15" ht="15.75" x14ac:dyDescent="0.25">
      <c r="B26" s="60" t="s">
        <v>31</v>
      </c>
      <c r="C26" s="57"/>
      <c r="D26" s="57"/>
      <c r="E26" s="57"/>
      <c r="F26" s="57"/>
      <c r="G26" s="57"/>
      <c r="H26" s="24"/>
      <c r="I26" s="24"/>
      <c r="J26" s="24"/>
      <c r="K26" s="24"/>
      <c r="L26" s="24"/>
      <c r="M26" s="24"/>
      <c r="N26" s="24"/>
      <c r="O26" s="24"/>
    </row>
    <row r="27" spans="2:15" ht="15.75" x14ac:dyDescent="0.25">
      <c r="B27" s="60" t="s">
        <v>32</v>
      </c>
      <c r="C27" s="57"/>
      <c r="D27" s="57"/>
      <c r="E27" s="57"/>
      <c r="F27" s="57"/>
      <c r="G27" s="57"/>
      <c r="H27" s="24"/>
      <c r="I27" s="24"/>
      <c r="J27" s="24"/>
      <c r="K27" s="24"/>
      <c r="L27" s="24"/>
      <c r="M27" s="24"/>
      <c r="N27" s="24"/>
      <c r="O27" s="24"/>
    </row>
    <row r="28" spans="2:15" x14ac:dyDescent="0.25">
      <c r="B28" s="57"/>
      <c r="C28" s="57"/>
      <c r="D28" s="57"/>
      <c r="E28" s="57"/>
      <c r="F28" s="57"/>
      <c r="G28" s="57"/>
      <c r="H28" s="24"/>
      <c r="I28" s="24"/>
      <c r="J28" s="24"/>
      <c r="K28" s="24"/>
      <c r="L28" s="24"/>
      <c r="M28" s="24"/>
      <c r="N28" s="24"/>
      <c r="O28" s="24"/>
    </row>
    <row r="29" spans="2:15" x14ac:dyDescent="0.25">
      <c r="B29" s="25" t="s">
        <v>33</v>
      </c>
      <c r="C29" s="56" t="s">
        <v>60</v>
      </c>
      <c r="D29" s="57"/>
      <c r="E29" s="57"/>
      <c r="F29" s="57"/>
      <c r="G29" s="57"/>
      <c r="H29" s="24"/>
      <c r="I29" s="24"/>
      <c r="J29" s="24"/>
      <c r="K29" s="24"/>
      <c r="L29" s="24"/>
      <c r="M29" s="24"/>
      <c r="N29" s="24"/>
      <c r="O29" s="24"/>
    </row>
    <row r="30" spans="2:15" x14ac:dyDescent="0.25">
      <c r="B30" s="59" t="s">
        <v>35</v>
      </c>
      <c r="C30" s="57"/>
      <c r="D30" s="57"/>
      <c r="E30" s="57"/>
      <c r="F30" s="57"/>
      <c r="G30" s="57"/>
      <c r="H30" s="24"/>
      <c r="I30" s="24"/>
      <c r="J30" s="24"/>
      <c r="K30" s="24"/>
      <c r="L30" s="24"/>
      <c r="M30" s="24"/>
      <c r="N30" s="24"/>
      <c r="O30" s="24"/>
    </row>
    <row r="31" spans="2:15" x14ac:dyDescent="0.25">
      <c r="B31" s="25" t="s">
        <v>36</v>
      </c>
      <c r="C31" s="56" t="s">
        <v>61</v>
      </c>
      <c r="D31" s="57"/>
      <c r="E31" s="57"/>
      <c r="F31" s="57"/>
      <c r="G31" s="57"/>
      <c r="H31" s="24"/>
      <c r="I31" s="24"/>
      <c r="J31" s="24"/>
      <c r="K31" s="24"/>
      <c r="L31" s="24"/>
      <c r="M31" s="24"/>
      <c r="N31" s="24"/>
      <c r="O31" s="24"/>
    </row>
    <row r="32" spans="2:15" ht="25.5" x14ac:dyDescent="0.25">
      <c r="B32" s="25" t="s">
        <v>38</v>
      </c>
      <c r="C32" s="56" t="s">
        <v>62</v>
      </c>
      <c r="D32" s="57"/>
      <c r="E32" s="57"/>
      <c r="F32" s="57"/>
      <c r="G32" s="57"/>
      <c r="H32" s="24"/>
      <c r="I32" s="24"/>
      <c r="J32" s="24"/>
      <c r="K32" s="24"/>
      <c r="L32" s="24"/>
      <c r="M32" s="24"/>
      <c r="N32" s="24"/>
      <c r="O32" s="24"/>
    </row>
    <row r="33" spans="2:30" x14ac:dyDescent="0.25">
      <c r="B33" s="25" t="s">
        <v>40</v>
      </c>
      <c r="C33" s="56" t="s">
        <v>41</v>
      </c>
      <c r="D33" s="57"/>
      <c r="E33" s="57"/>
      <c r="F33" s="57"/>
      <c r="G33" s="57"/>
      <c r="H33" s="24"/>
      <c r="I33" s="24"/>
      <c r="J33" s="24"/>
      <c r="K33" s="24"/>
      <c r="L33" s="24"/>
      <c r="M33" s="24"/>
      <c r="N33" s="24"/>
      <c r="O33" s="24"/>
    </row>
    <row r="34" spans="2:30" x14ac:dyDescent="0.25">
      <c r="B34" s="25" t="s">
        <v>42</v>
      </c>
      <c r="C34" s="56" t="s">
        <v>43</v>
      </c>
      <c r="D34" s="57"/>
      <c r="E34" s="57"/>
      <c r="F34" s="57"/>
      <c r="G34" s="57"/>
      <c r="H34" s="24"/>
      <c r="I34" s="24"/>
      <c r="J34" s="24"/>
      <c r="K34" s="24"/>
      <c r="L34" s="24"/>
      <c r="M34" s="24"/>
      <c r="N34" s="24"/>
      <c r="O34" s="24"/>
    </row>
    <row r="35" spans="2:30" x14ac:dyDescent="0.25">
      <c r="B35" s="25" t="s">
        <v>44</v>
      </c>
      <c r="C35" s="58" t="s">
        <v>45</v>
      </c>
      <c r="D35" s="57"/>
      <c r="E35" s="57"/>
      <c r="F35" s="57"/>
      <c r="G35" s="57"/>
      <c r="H35" s="24"/>
      <c r="I35" s="24"/>
      <c r="J35" s="24"/>
      <c r="K35" s="24"/>
      <c r="L35" s="24"/>
      <c r="M35" s="24"/>
      <c r="N35" s="24"/>
      <c r="O35" s="24"/>
    </row>
    <row r="36" spans="2:30" x14ac:dyDescent="0.25"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</row>
    <row r="37" spans="2:30" ht="15.75" thickBot="1" x14ac:dyDescent="0.3">
      <c r="B37" s="26" t="s">
        <v>46</v>
      </c>
      <c r="C37" s="26" t="s">
        <v>47</v>
      </c>
      <c r="D37" s="26" t="s">
        <v>48</v>
      </c>
      <c r="E37" s="26" t="s">
        <v>49</v>
      </c>
      <c r="F37" s="26" t="s">
        <v>50</v>
      </c>
      <c r="G37" s="26" t="s">
        <v>51</v>
      </c>
      <c r="H37" s="26" t="s">
        <v>52</v>
      </c>
      <c r="I37" s="26" t="s">
        <v>53</v>
      </c>
      <c r="J37" s="26" t="s">
        <v>54</v>
      </c>
      <c r="K37" s="26" t="s">
        <v>55</v>
      </c>
      <c r="L37" s="26" t="s">
        <v>56</v>
      </c>
      <c r="M37" s="26" t="s">
        <v>57</v>
      </c>
      <c r="N37" s="26" t="s">
        <v>58</v>
      </c>
      <c r="O37" s="26" t="s">
        <v>59</v>
      </c>
    </row>
    <row r="38" spans="2:30" ht="15.75" thickTop="1" x14ac:dyDescent="0.25">
      <c r="B38" s="27">
        <v>2004</v>
      </c>
      <c r="C38" s="28">
        <v>9144</v>
      </c>
      <c r="D38" s="28">
        <v>8770</v>
      </c>
      <c r="E38" s="28">
        <v>8834</v>
      </c>
      <c r="F38" s="28">
        <v>7837</v>
      </c>
      <c r="G38" s="28">
        <v>7792</v>
      </c>
      <c r="H38" s="28">
        <v>8616</v>
      </c>
      <c r="I38" s="28">
        <v>8518</v>
      </c>
      <c r="J38" s="28">
        <v>7940</v>
      </c>
      <c r="K38" s="28">
        <v>7545</v>
      </c>
      <c r="L38" s="28">
        <v>7531</v>
      </c>
      <c r="M38" s="28">
        <v>7665</v>
      </c>
      <c r="N38" s="28">
        <v>7599</v>
      </c>
      <c r="O38" s="28">
        <v>8149</v>
      </c>
    </row>
    <row r="39" spans="2:30" x14ac:dyDescent="0.25">
      <c r="B39" s="27">
        <v>2005</v>
      </c>
      <c r="C39" s="28">
        <v>8444</v>
      </c>
      <c r="D39" s="28">
        <v>8549</v>
      </c>
      <c r="E39" s="28">
        <v>7986</v>
      </c>
      <c r="F39" s="28">
        <v>7335</v>
      </c>
      <c r="G39" s="28">
        <v>7287</v>
      </c>
      <c r="H39" s="28">
        <v>7870</v>
      </c>
      <c r="I39" s="28">
        <v>7839</v>
      </c>
      <c r="J39" s="28">
        <v>7327</v>
      </c>
      <c r="K39" s="28">
        <v>7259</v>
      </c>
      <c r="L39" s="28">
        <v>6964</v>
      </c>
      <c r="M39" s="28">
        <v>7271</v>
      </c>
      <c r="N39" s="28">
        <v>6956</v>
      </c>
      <c r="O39" s="28">
        <v>7591</v>
      </c>
    </row>
    <row r="40" spans="2:30" x14ac:dyDescent="0.25">
      <c r="B40" s="27">
        <v>2006</v>
      </c>
      <c r="C40" s="28">
        <v>7608</v>
      </c>
      <c r="D40" s="28">
        <v>7692</v>
      </c>
      <c r="E40" s="28">
        <v>7255</v>
      </c>
      <c r="F40" s="28">
        <v>6804</v>
      </c>
      <c r="G40" s="28">
        <v>6655</v>
      </c>
      <c r="H40" s="28">
        <v>7341</v>
      </c>
      <c r="I40" s="28">
        <v>7602</v>
      </c>
      <c r="J40" s="28">
        <v>7086</v>
      </c>
      <c r="K40" s="28">
        <v>6625</v>
      </c>
      <c r="L40" s="28">
        <v>6272</v>
      </c>
      <c r="M40" s="28">
        <v>6576</v>
      </c>
      <c r="N40" s="28">
        <v>6491</v>
      </c>
      <c r="O40" s="28">
        <v>7001</v>
      </c>
    </row>
    <row r="41" spans="2:30" x14ac:dyDescent="0.25">
      <c r="B41" s="27">
        <v>2007</v>
      </c>
      <c r="C41" s="28">
        <v>7649</v>
      </c>
      <c r="D41" s="28">
        <v>7400</v>
      </c>
      <c r="E41" s="28">
        <v>6913</v>
      </c>
      <c r="F41" s="28">
        <v>6532</v>
      </c>
      <c r="G41" s="28">
        <v>6486</v>
      </c>
      <c r="H41" s="28">
        <v>7295</v>
      </c>
      <c r="I41" s="28">
        <v>7556</v>
      </c>
      <c r="J41" s="28">
        <v>7088</v>
      </c>
      <c r="K41" s="28">
        <v>6952</v>
      </c>
      <c r="L41" s="28">
        <v>6773</v>
      </c>
      <c r="M41" s="28">
        <v>6917</v>
      </c>
      <c r="N41" s="28">
        <v>7371</v>
      </c>
      <c r="O41" s="28">
        <v>7078</v>
      </c>
    </row>
    <row r="42" spans="2:30" x14ac:dyDescent="0.25">
      <c r="B42" s="27">
        <v>2008</v>
      </c>
      <c r="C42" s="28">
        <v>8221</v>
      </c>
      <c r="D42" s="28">
        <v>7953</v>
      </c>
      <c r="E42" s="28">
        <v>8027</v>
      </c>
      <c r="F42" s="28">
        <v>7287</v>
      </c>
      <c r="G42" s="28">
        <v>8076</v>
      </c>
      <c r="H42" s="28">
        <v>8933</v>
      </c>
      <c r="I42" s="28">
        <v>9433</v>
      </c>
      <c r="J42" s="28">
        <v>9479</v>
      </c>
      <c r="K42" s="28">
        <v>9199</v>
      </c>
      <c r="L42" s="28">
        <v>9469</v>
      </c>
      <c r="M42" s="28">
        <v>10015</v>
      </c>
      <c r="N42" s="28">
        <v>10999</v>
      </c>
      <c r="O42" s="28">
        <v>8924</v>
      </c>
    </row>
    <row r="43" spans="2:30" x14ac:dyDescent="0.25">
      <c r="B43" s="27">
        <v>2009</v>
      </c>
      <c r="C43" s="28">
        <v>13009</v>
      </c>
      <c r="D43" s="28">
        <v>13699</v>
      </c>
      <c r="E43" s="28">
        <v>13895</v>
      </c>
      <c r="F43" s="28">
        <v>13248</v>
      </c>
      <c r="G43" s="28">
        <v>13973</v>
      </c>
      <c r="H43" s="28">
        <v>15095</v>
      </c>
      <c r="I43" s="28">
        <v>15201</v>
      </c>
      <c r="J43" s="28">
        <v>14823</v>
      </c>
      <c r="K43" s="28">
        <v>14538</v>
      </c>
      <c r="L43" s="28">
        <v>14547</v>
      </c>
      <c r="M43" s="28">
        <v>14407</v>
      </c>
      <c r="N43" s="28">
        <v>14740</v>
      </c>
      <c r="O43" s="28">
        <v>14265</v>
      </c>
    </row>
    <row r="44" spans="2:30" x14ac:dyDescent="0.25">
      <c r="B44" s="27">
        <v>2010</v>
      </c>
      <c r="C44" s="28">
        <v>16147</v>
      </c>
      <c r="D44" s="28">
        <v>15991</v>
      </c>
      <c r="E44" s="28">
        <v>15678</v>
      </c>
      <c r="F44" s="28">
        <v>14609</v>
      </c>
      <c r="G44" s="28">
        <v>14369</v>
      </c>
      <c r="H44" s="28">
        <v>14885</v>
      </c>
      <c r="I44" s="28">
        <v>15137</v>
      </c>
      <c r="J44" s="28">
        <v>14759</v>
      </c>
      <c r="K44" s="28">
        <v>14140</v>
      </c>
      <c r="L44" s="28">
        <v>13903</v>
      </c>
      <c r="M44" s="28">
        <v>14282</v>
      </c>
      <c r="N44" s="28">
        <v>13997</v>
      </c>
      <c r="O44" s="28">
        <v>14825</v>
      </c>
    </row>
    <row r="45" spans="2:30" x14ac:dyDescent="0.25">
      <c r="B45" s="27">
        <v>2011</v>
      </c>
      <c r="C45" s="28">
        <v>14937</v>
      </c>
      <c r="D45" s="28">
        <v>14542</v>
      </c>
      <c r="E45" s="28">
        <v>14060</v>
      </c>
      <c r="F45" s="28">
        <v>13237</v>
      </c>
      <c r="G45" s="28">
        <v>13421</v>
      </c>
      <c r="H45" s="28">
        <v>14409</v>
      </c>
      <c r="I45" s="28">
        <v>14428</v>
      </c>
      <c r="J45" s="28">
        <v>14008</v>
      </c>
      <c r="K45" s="28">
        <v>13520</v>
      </c>
      <c r="L45" s="28">
        <v>13102</v>
      </c>
      <c r="M45" s="28">
        <v>12613</v>
      </c>
      <c r="N45" s="28">
        <v>12692</v>
      </c>
      <c r="O45" s="28">
        <v>13747</v>
      </c>
    </row>
    <row r="46" spans="2:30" ht="15.75" thickBot="1" x14ac:dyDescent="0.3">
      <c r="B46" s="27">
        <v>2012</v>
      </c>
      <c r="C46" s="28">
        <v>13541</v>
      </c>
      <c r="D46" s="28">
        <v>13430</v>
      </c>
      <c r="E46" s="28">
        <v>12904</v>
      </c>
      <c r="F46" s="28">
        <v>11910</v>
      </c>
      <c r="G46" s="28">
        <v>12271</v>
      </c>
      <c r="H46" s="28">
        <v>13184</v>
      </c>
      <c r="I46" s="28">
        <v>13400</v>
      </c>
      <c r="J46" s="28">
        <v>12696</v>
      </c>
      <c r="K46" s="28">
        <v>11742</v>
      </c>
      <c r="L46" s="28">
        <v>11741</v>
      </c>
      <c r="M46" s="28">
        <v>11404</v>
      </c>
      <c r="N46" s="28">
        <v>11844</v>
      </c>
      <c r="O46" s="28">
        <v>12506</v>
      </c>
    </row>
    <row r="47" spans="2:30" x14ac:dyDescent="0.25">
      <c r="B47" s="27">
        <v>2013</v>
      </c>
      <c r="C47" s="28">
        <v>13181</v>
      </c>
      <c r="D47" s="28">
        <v>12500</v>
      </c>
      <c r="E47" s="28">
        <v>11815</v>
      </c>
      <c r="F47" s="28">
        <v>11014</v>
      </c>
      <c r="G47" s="28">
        <v>11302</v>
      </c>
      <c r="H47" s="28">
        <v>12248</v>
      </c>
      <c r="I47" s="28">
        <v>12083</v>
      </c>
      <c r="J47" s="28">
        <v>11462</v>
      </c>
      <c r="K47" s="28">
        <v>10885</v>
      </c>
      <c r="L47" s="28">
        <v>10773</v>
      </c>
      <c r="M47" s="28">
        <v>10271</v>
      </c>
      <c r="N47" s="28">
        <v>9984</v>
      </c>
      <c r="O47" s="28">
        <v>11460</v>
      </c>
      <c r="AD47" s="30"/>
    </row>
    <row r="48" spans="2:30" x14ac:dyDescent="0.25">
      <c r="B48" s="27">
        <v>2014</v>
      </c>
      <c r="C48" s="28">
        <v>10855</v>
      </c>
      <c r="D48" s="28">
        <v>10893</v>
      </c>
      <c r="E48" s="28">
        <v>10537</v>
      </c>
      <c r="F48" s="28">
        <v>9079</v>
      </c>
      <c r="G48" s="28">
        <v>9443</v>
      </c>
      <c r="H48" s="28">
        <v>9893</v>
      </c>
      <c r="I48" s="28">
        <v>10307</v>
      </c>
      <c r="J48" s="28">
        <v>9787</v>
      </c>
      <c r="K48" s="28">
        <v>8962</v>
      </c>
      <c r="L48" s="28">
        <v>8680</v>
      </c>
      <c r="M48" s="28">
        <v>8630</v>
      </c>
      <c r="N48" s="28">
        <v>8331</v>
      </c>
      <c r="O48" s="28">
        <v>9617</v>
      </c>
    </row>
    <row r="49" spans="2:15" x14ac:dyDescent="0.25">
      <c r="B49" s="27">
        <v>2015</v>
      </c>
      <c r="C49" s="28">
        <f>'[1]US Unemp'!B24</f>
        <v>9498</v>
      </c>
      <c r="D49" s="28">
        <f>'[1]US Unemp'!C24</f>
        <v>9095</v>
      </c>
      <c r="E49" s="28">
        <v>8682</v>
      </c>
      <c r="F49" s="29">
        <v>7966</v>
      </c>
      <c r="G49" s="29">
        <v>8370</v>
      </c>
      <c r="H49" s="28">
        <v>8368</v>
      </c>
      <c r="I49" s="28"/>
      <c r="J49" s="28"/>
      <c r="K49" s="28"/>
      <c r="L49" s="28"/>
      <c r="M49" s="28"/>
      <c r="N49" s="28"/>
      <c r="O49" s="28"/>
    </row>
    <row r="52" spans="2:15" ht="15.75" thickBot="1" x14ac:dyDescent="0.3">
      <c r="C52" t="s">
        <v>63</v>
      </c>
      <c r="D52" t="s">
        <v>64</v>
      </c>
      <c r="E52" t="s">
        <v>14</v>
      </c>
      <c r="F52" t="s">
        <v>15</v>
      </c>
      <c r="G52" t="s">
        <v>16</v>
      </c>
      <c r="H52" t="s">
        <v>65</v>
      </c>
    </row>
    <row r="53" spans="2:15" ht="15.75" thickBot="1" x14ac:dyDescent="0.3">
      <c r="B53" t="s">
        <v>66</v>
      </c>
      <c r="C53" s="2">
        <f>SUM(C22:N23)</f>
        <v>3735732</v>
      </c>
      <c r="D53" s="2">
        <f>SUM(C47:N48)</f>
        <v>252915</v>
      </c>
      <c r="E53">
        <f>TRUNC(D53/C53,4)</f>
        <v>6.7699999999999996E-2</v>
      </c>
      <c r="F53">
        <f>TRUNC(E53*1.2,4)</f>
        <v>8.1199999999999994E-2</v>
      </c>
      <c r="G53">
        <f>F53*100</f>
        <v>8.1199999999999992</v>
      </c>
      <c r="H53" s="31">
        <f>ROUND(G53,1)</f>
        <v>8.1</v>
      </c>
    </row>
    <row r="54" spans="2:15" ht="15.75" thickBot="1" x14ac:dyDescent="0.3">
      <c r="B54" t="s">
        <v>67</v>
      </c>
      <c r="C54" s="2">
        <f>SUM(D22:N23,C23:C24)</f>
        <v>3736988</v>
      </c>
      <c r="D54" s="2">
        <f>SUM(D47:N48,C48:C49)</f>
        <v>249232</v>
      </c>
      <c r="E54">
        <f>TRUNC(D54/C54,4)</f>
        <v>6.6600000000000006E-2</v>
      </c>
      <c r="F54">
        <f>TRUNC(E54*1.2,4)</f>
        <v>7.9899999999999999E-2</v>
      </c>
      <c r="G54">
        <f>F54*100</f>
        <v>7.99</v>
      </c>
      <c r="H54" s="31">
        <f>ROUND(G54,1)</f>
        <v>8</v>
      </c>
    </row>
    <row r="55" spans="2:15" ht="15.75" thickBot="1" x14ac:dyDescent="0.3">
      <c r="B55" t="s">
        <v>68</v>
      </c>
      <c r="C55" s="2">
        <f>SUM(E22:N23,C23:D24)</f>
        <v>3738474</v>
      </c>
      <c r="D55" s="2">
        <f>SUM(E47:N48,C48:D49)</f>
        <v>245827</v>
      </c>
      <c r="E55">
        <f>TRUNC(D55/C55,4)</f>
        <v>6.5699999999999995E-2</v>
      </c>
      <c r="F55">
        <f>TRUNC(E55*1.2,4)</f>
        <v>7.8799999999999995E-2</v>
      </c>
      <c r="G55">
        <f>F55*100</f>
        <v>7.88</v>
      </c>
      <c r="H55" s="31">
        <f>ROUND(G55,1)</f>
        <v>7.9</v>
      </c>
    </row>
    <row r="56" spans="2:15" ht="15.75" thickBot="1" x14ac:dyDescent="0.3">
      <c r="B56" t="s">
        <v>69</v>
      </c>
      <c r="C56" s="2">
        <f>SUM(F22:N23,C23:E24)</f>
        <v>3740280</v>
      </c>
      <c r="D56" s="2">
        <f>SUM(F47:N48,C48:E49)</f>
        <v>242694</v>
      </c>
      <c r="E56">
        <f t="shared" ref="E56:E59" si="0">TRUNC(D56/C56,4)</f>
        <v>6.4799999999999996E-2</v>
      </c>
      <c r="F56">
        <f t="shared" ref="F56:F59" si="1">TRUNC(E56*1.2,4)</f>
        <v>7.7700000000000005E-2</v>
      </c>
      <c r="G56">
        <f t="shared" ref="G56:G59" si="2">F56*100</f>
        <v>7.7700000000000005</v>
      </c>
      <c r="H56" s="31">
        <f t="shared" ref="H56:H59" si="3">ROUND(G56,1)</f>
        <v>7.8</v>
      </c>
    </row>
    <row r="57" spans="2:15" ht="15.75" thickBot="1" x14ac:dyDescent="0.3">
      <c r="B57" t="s">
        <v>70</v>
      </c>
      <c r="C57" s="2">
        <f>SUM(G22:N23,C23:F24)</f>
        <v>3742095</v>
      </c>
      <c r="D57" s="2">
        <f>SUM(G47:N48,C48:F49)</f>
        <v>239646</v>
      </c>
      <c r="E57">
        <f t="shared" si="0"/>
        <v>6.4000000000000001E-2</v>
      </c>
      <c r="F57">
        <f t="shared" si="1"/>
        <v>7.6799999999999993E-2</v>
      </c>
      <c r="G57">
        <f t="shared" si="2"/>
        <v>7.68</v>
      </c>
      <c r="H57" s="31">
        <f t="shared" si="3"/>
        <v>7.7</v>
      </c>
    </row>
    <row r="58" spans="2:15" ht="15.75" thickBot="1" x14ac:dyDescent="0.3">
      <c r="B58" t="s">
        <v>71</v>
      </c>
      <c r="C58" s="2">
        <f>SUM(H22:N23,C23:G24)</f>
        <v>3744080</v>
      </c>
      <c r="D58" s="32">
        <f>SUM(H47:N48,C48:G49)</f>
        <v>236714</v>
      </c>
      <c r="E58">
        <f t="shared" si="0"/>
        <v>6.3200000000000006E-2</v>
      </c>
      <c r="F58">
        <f t="shared" si="1"/>
        <v>7.5800000000000006E-2</v>
      </c>
      <c r="G58">
        <f t="shared" si="2"/>
        <v>7.580000000000001</v>
      </c>
      <c r="H58" s="31">
        <f t="shared" si="3"/>
        <v>7.6</v>
      </c>
    </row>
    <row r="59" spans="2:15" ht="15.75" thickBot="1" x14ac:dyDescent="0.3">
      <c r="B59" t="s">
        <v>72</v>
      </c>
      <c r="C59" s="32">
        <f>SUM(I22:N23,C23:H24)</f>
        <v>3745274</v>
      </c>
      <c r="D59" s="2">
        <f>SUM(I47:N48,C48:H49)</f>
        <v>232834</v>
      </c>
      <c r="E59">
        <f t="shared" si="0"/>
        <v>6.2100000000000002E-2</v>
      </c>
      <c r="F59">
        <f t="shared" si="1"/>
        <v>7.4499999999999997E-2</v>
      </c>
      <c r="G59">
        <f t="shared" si="2"/>
        <v>7.4499999999999993</v>
      </c>
      <c r="H59" s="31">
        <f t="shared" si="3"/>
        <v>7.5</v>
      </c>
    </row>
    <row r="61" spans="2:15" x14ac:dyDescent="0.25">
      <c r="K61" s="33"/>
    </row>
    <row r="63" spans="2:15" x14ac:dyDescent="0.25">
      <c r="K63" s="23"/>
    </row>
  </sheetData>
  <mergeCells count="20">
    <mergeCell ref="B27:G27"/>
    <mergeCell ref="B1:G1"/>
    <mergeCell ref="B2:G2"/>
    <mergeCell ref="B3:G3"/>
    <mergeCell ref="C4:G4"/>
    <mergeCell ref="B5:G5"/>
    <mergeCell ref="C6:G6"/>
    <mergeCell ref="C7:G7"/>
    <mergeCell ref="C8:G8"/>
    <mergeCell ref="C9:G9"/>
    <mergeCell ref="C10:G10"/>
    <mergeCell ref="B26:G26"/>
    <mergeCell ref="C34:G34"/>
    <mergeCell ref="C35:G35"/>
    <mergeCell ref="B28:G28"/>
    <mergeCell ref="C29:G29"/>
    <mergeCell ref="B30:G30"/>
    <mergeCell ref="C31:G31"/>
    <mergeCell ref="C32:G32"/>
    <mergeCell ref="C33:G33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Step 1</vt:lpstr>
      <vt:lpstr>Step 2</vt:lpstr>
      <vt:lpstr>Step 3</vt:lpstr>
      <vt:lpstr>Step 4</vt:lpstr>
      <vt:lpstr>national averages</vt:lpstr>
    </vt:vector>
  </TitlesOfParts>
  <Company>IBM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Brynne Keith-Jennings</cp:lastModifiedBy>
  <dcterms:created xsi:type="dcterms:W3CDTF">2011-08-01T14:22:18Z</dcterms:created>
  <dcterms:modified xsi:type="dcterms:W3CDTF">2015-08-04T19:56:03Z</dcterms:modified>
</cp:coreProperties>
</file>